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785" yWindow="45" windowWidth="7590" windowHeight="7710"/>
  </bookViews>
  <sheets>
    <sheet name="Таблица 1 " sheetId="30" r:id="rId1"/>
    <sheet name="Таблица 2" sheetId="29" r:id="rId2"/>
    <sheet name=" Таблица 3" sheetId="28" r:id="rId3"/>
    <sheet name="Таблица 4" sheetId="33" r:id="rId4"/>
    <sheet name=" Таблица 5" sheetId="26" r:id="rId5"/>
    <sheet name="Таблица  6" sheetId="34" r:id="rId6"/>
    <sheet name="Таблица 7" sheetId="24" r:id="rId7"/>
    <sheet name="Таблица 8" sheetId="23" r:id="rId8"/>
    <sheet name="Таблица 9" sheetId="2" r:id="rId9"/>
    <sheet name="Таблица 10" sheetId="3" r:id="rId10"/>
    <sheet name=" Таблица 11" sheetId="4" r:id="rId11"/>
    <sheet name="Таблица 12" sheetId="5" r:id="rId12"/>
    <sheet name="Таблица 13" sheetId="6" r:id="rId13"/>
    <sheet name="Таблица 14" sheetId="7" r:id="rId14"/>
    <sheet name=" Таблица 15" sheetId="8" r:id="rId15"/>
    <sheet name=" Таблица 19" sheetId="12" r:id="rId16"/>
    <sheet name="Таблица 20" sheetId="13" r:id="rId17"/>
    <sheet name=" Таблица 21" sheetId="14" r:id="rId18"/>
    <sheet name=" Таблица 22" sheetId="15" r:id="rId19"/>
    <sheet name=" Таблица 23" sheetId="16" r:id="rId20"/>
    <sheet name=" Таблица 24" sheetId="17" r:id="rId21"/>
    <sheet name="Таблица 25" sheetId="18" r:id="rId22"/>
    <sheet name="Таблица 26" sheetId="19" r:id="rId23"/>
    <sheet name="Таблица 27" sheetId="20" r:id="rId24"/>
    <sheet name=" Таблица 29" sheetId="22" r:id="rId25"/>
    <sheet name="Таблица 30" sheetId="35" r:id="rId26"/>
  </sheets>
  <definedNames>
    <definedName name="_xlnm.Print_Titles" localSheetId="10">' Таблица 11'!$7:$7</definedName>
    <definedName name="_xlnm.Print_Titles" localSheetId="14">' Таблица 15'!$8:$8</definedName>
    <definedName name="_xlnm.Print_Titles" localSheetId="15">' Таблица 19'!$7:$7</definedName>
    <definedName name="_xlnm.Print_Titles" localSheetId="17">' Таблица 21'!$7:$7</definedName>
    <definedName name="_xlnm.Print_Titles" localSheetId="18">' Таблица 22'!$8:$8</definedName>
    <definedName name="_xlnm.Print_Titles" localSheetId="19">' Таблица 23'!$8:$8</definedName>
    <definedName name="_xlnm.Print_Titles" localSheetId="20">' Таблица 24'!$7:$7</definedName>
    <definedName name="_xlnm.Print_Titles" localSheetId="24">' Таблица 29'!$7:$7</definedName>
    <definedName name="_xlnm.Print_Titles" localSheetId="2">' Таблица 3'!$6:$6</definedName>
    <definedName name="_xlnm.Print_Titles" localSheetId="4">' Таблица 5'!$7:$7</definedName>
    <definedName name="_xlnm.Print_Titles" localSheetId="5">'Таблица  6'!$A:$A,'Таблица  6'!$8:$10</definedName>
    <definedName name="_xlnm.Print_Titles" localSheetId="0">'Таблица 1 '!$12:$12</definedName>
    <definedName name="_xlnm.Print_Titles" localSheetId="9">'Таблица 10'!$7:$7</definedName>
    <definedName name="_xlnm.Print_Titles" localSheetId="11">'Таблица 12'!$7:$7</definedName>
    <definedName name="_xlnm.Print_Titles" localSheetId="12">'Таблица 13'!$7:$7</definedName>
    <definedName name="_xlnm.Print_Titles" localSheetId="13">'Таблица 14'!$7:$7</definedName>
    <definedName name="_xlnm.Print_Titles" localSheetId="1">'Таблица 2'!$7:$7</definedName>
    <definedName name="_xlnm.Print_Titles" localSheetId="16">'Таблица 20'!$7:$7</definedName>
    <definedName name="_xlnm.Print_Titles" localSheetId="21">'Таблица 25'!$8:$8</definedName>
    <definedName name="_xlnm.Print_Titles" localSheetId="22">'Таблица 26'!$7:$7</definedName>
    <definedName name="_xlnm.Print_Titles" localSheetId="23">'Таблица 27'!$9:$9</definedName>
    <definedName name="_xlnm.Print_Titles" localSheetId="25">'Таблица 30'!$6:$6</definedName>
    <definedName name="_xlnm.Print_Titles" localSheetId="3">'Таблица 4'!$A:$A,'Таблица 4'!$9:$11</definedName>
    <definedName name="_xlnm.Print_Titles" localSheetId="6">'Таблица 7'!$12:$13</definedName>
    <definedName name="_xlnm.Print_Titles" localSheetId="7">'Таблица 8'!$7:$7</definedName>
    <definedName name="_xlnm.Print_Titles" localSheetId="8">'Таблица 9'!$7:$7</definedName>
    <definedName name="_xlnm.Print_Area" localSheetId="17">' Таблица 21'!$A$1:$K$77</definedName>
    <definedName name="_xlnm.Print_Area" localSheetId="5">'Таблица  6'!$A$1:$S$82</definedName>
    <definedName name="_xlnm.Print_Area" localSheetId="0">'Таблица 1 '!$A$1:$G$84</definedName>
    <definedName name="_xlnm.Print_Area" localSheetId="9">'Таблица 10'!$A$1:$G$69</definedName>
    <definedName name="_xlnm.Print_Area" localSheetId="11">'Таблица 12'!$A$1:$G$79</definedName>
    <definedName name="_xlnm.Print_Area" localSheetId="12">'Таблица 13'!$A$1:$G$79</definedName>
    <definedName name="_xlnm.Print_Area" localSheetId="16">'Таблица 20'!$A$1:$G$73</definedName>
    <definedName name="_xlnm.Print_Area" localSheetId="3">'Таблица 4'!$A$1:$Y$80</definedName>
    <definedName name="_xlnm.Print_Area" localSheetId="6">'Таблица 7'!$A$1:$G$36</definedName>
  </definedNames>
  <calcPr calcId="144525" calcMode="manual"/>
</workbook>
</file>

<file path=xl/calcChain.xml><?xml version="1.0" encoding="utf-8"?>
<calcChain xmlns="http://schemas.openxmlformats.org/spreadsheetml/2006/main">
  <c r="F50" i="16" l="1"/>
  <c r="F52" i="16"/>
  <c r="G46" i="8" l="1"/>
  <c r="G48" i="8"/>
  <c r="G50" i="8"/>
  <c r="G52" i="8"/>
  <c r="G26" i="8"/>
  <c r="G28" i="8"/>
  <c r="G30" i="8"/>
  <c r="G32" i="8"/>
  <c r="G34" i="8"/>
  <c r="G36" i="8"/>
  <c r="G22" i="8"/>
  <c r="G24" i="8"/>
  <c r="G14" i="8"/>
  <c r="G64" i="8"/>
  <c r="F66" i="14" l="1"/>
  <c r="F64" i="14"/>
  <c r="F62" i="14"/>
  <c r="F60" i="14"/>
  <c r="F58" i="14"/>
  <c r="F56" i="14"/>
  <c r="F54" i="14"/>
  <c r="F52" i="14"/>
  <c r="F50" i="14"/>
  <c r="F48" i="14"/>
  <c r="F46" i="14"/>
  <c r="F44" i="14"/>
  <c r="F42" i="14"/>
  <c r="F40" i="14"/>
  <c r="F38" i="14"/>
  <c r="F36" i="14"/>
  <c r="F34" i="14"/>
  <c r="F32" i="14"/>
  <c r="F30" i="14"/>
  <c r="F28" i="14"/>
  <c r="F26" i="14"/>
  <c r="F24" i="14"/>
  <c r="F22" i="14"/>
  <c r="F20" i="14"/>
  <c r="F18" i="14"/>
  <c r="F16" i="14"/>
  <c r="F14" i="14"/>
  <c r="F12" i="14"/>
  <c r="F10" i="14"/>
  <c r="F8" i="14"/>
  <c r="E75" i="12" l="1"/>
  <c r="D75" i="12"/>
  <c r="C75" i="12"/>
  <c r="B75" i="12"/>
  <c r="E74" i="12"/>
  <c r="D74" i="12"/>
  <c r="C74" i="12"/>
  <c r="B74" i="12"/>
  <c r="G71" i="12"/>
  <c r="F71" i="12"/>
  <c r="G70" i="12"/>
  <c r="F70" i="12"/>
  <c r="G69" i="12"/>
  <c r="F69" i="12"/>
  <c r="G68" i="12"/>
  <c r="F68" i="12"/>
  <c r="G67" i="12"/>
  <c r="F67" i="12"/>
  <c r="E66" i="12"/>
  <c r="D66" i="12"/>
  <c r="C66" i="12"/>
  <c r="B66" i="12"/>
  <c r="G65" i="12"/>
  <c r="F65" i="12"/>
  <c r="E64" i="12"/>
  <c r="D64" i="12"/>
  <c r="C64" i="12"/>
  <c r="B64" i="12"/>
  <c r="G63" i="12"/>
  <c r="F63" i="12"/>
  <c r="E62" i="12"/>
  <c r="D62" i="12"/>
  <c r="C62" i="12"/>
  <c r="B62" i="12"/>
  <c r="G61" i="12"/>
  <c r="F61" i="12"/>
  <c r="E60" i="12"/>
  <c r="D60" i="12"/>
  <c r="C60" i="12"/>
  <c r="B60" i="12"/>
  <c r="G59" i="12"/>
  <c r="F59" i="12"/>
  <c r="E58" i="12"/>
  <c r="D58" i="12"/>
  <c r="C58" i="12"/>
  <c r="B58" i="12"/>
  <c r="G57" i="12"/>
  <c r="F57" i="12"/>
  <c r="E56" i="12"/>
  <c r="D56" i="12"/>
  <c r="C56" i="12"/>
  <c r="B56" i="12"/>
  <c r="G55" i="12"/>
  <c r="F55" i="12"/>
  <c r="E54" i="12"/>
  <c r="D54" i="12"/>
  <c r="C54" i="12"/>
  <c r="B54" i="12"/>
  <c r="G53" i="12"/>
  <c r="F53" i="12"/>
  <c r="E52" i="12"/>
  <c r="D52" i="12"/>
  <c r="C52" i="12"/>
  <c r="B52" i="12"/>
  <c r="G51" i="12"/>
  <c r="F51" i="12"/>
  <c r="E50" i="12"/>
  <c r="D50" i="12"/>
  <c r="C50" i="12"/>
  <c r="B50" i="12"/>
  <c r="G49" i="12"/>
  <c r="F49" i="12"/>
  <c r="E48" i="12"/>
  <c r="D48" i="12"/>
  <c r="C48" i="12"/>
  <c r="B48" i="12"/>
  <c r="G47" i="12"/>
  <c r="F47" i="12"/>
  <c r="E46" i="12"/>
  <c r="D46" i="12"/>
  <c r="C46" i="12"/>
  <c r="B46" i="12"/>
  <c r="G45" i="12"/>
  <c r="F45" i="12"/>
  <c r="E44" i="12"/>
  <c r="D44" i="12"/>
  <c r="C44" i="12"/>
  <c r="B44" i="12"/>
  <c r="G43" i="12"/>
  <c r="F43" i="12"/>
  <c r="E42" i="12"/>
  <c r="D42" i="12"/>
  <c r="C42" i="12"/>
  <c r="B42" i="12"/>
  <c r="G41" i="12"/>
  <c r="F41" i="12"/>
  <c r="E40" i="12"/>
  <c r="D40" i="12"/>
  <c r="C40" i="12"/>
  <c r="B40" i="12"/>
  <c r="G39" i="12"/>
  <c r="F39" i="12"/>
  <c r="E38" i="12"/>
  <c r="D38" i="12"/>
  <c r="C38" i="12"/>
  <c r="B38" i="12"/>
  <c r="G37" i="12"/>
  <c r="F37" i="12"/>
  <c r="E36" i="12"/>
  <c r="D36" i="12"/>
  <c r="C36" i="12"/>
  <c r="B36" i="12"/>
  <c r="G35" i="12"/>
  <c r="F35" i="12"/>
  <c r="E34" i="12"/>
  <c r="D34" i="12"/>
  <c r="C34" i="12"/>
  <c r="B34" i="12"/>
  <c r="G33" i="12"/>
  <c r="F33" i="12"/>
  <c r="E32" i="12"/>
  <c r="D32" i="12"/>
  <c r="C32" i="12"/>
  <c r="B32" i="12"/>
  <c r="G31" i="12"/>
  <c r="F31" i="12"/>
  <c r="E30" i="12"/>
  <c r="D30" i="12"/>
  <c r="C30" i="12"/>
  <c r="B30" i="12"/>
  <c r="G29" i="12"/>
  <c r="F29" i="12"/>
  <c r="E28" i="12"/>
  <c r="D28" i="12"/>
  <c r="C28" i="12"/>
  <c r="B28" i="12"/>
  <c r="G27" i="12"/>
  <c r="F27" i="12"/>
  <c r="E26" i="12"/>
  <c r="D26" i="12"/>
  <c r="C26" i="12"/>
  <c r="B26" i="12"/>
  <c r="G25" i="12"/>
  <c r="F25" i="12"/>
  <c r="E24" i="12"/>
  <c r="D24" i="12"/>
  <c r="C24" i="12"/>
  <c r="B24" i="12"/>
  <c r="G23" i="12"/>
  <c r="F23" i="12"/>
  <c r="E22" i="12"/>
  <c r="D22" i="12"/>
  <c r="C22" i="12"/>
  <c r="B22" i="12"/>
  <c r="G21" i="12"/>
  <c r="F21" i="12"/>
  <c r="E20" i="12"/>
  <c r="D20" i="12"/>
  <c r="C20" i="12"/>
  <c r="B20" i="12"/>
  <c r="G19" i="12"/>
  <c r="F19" i="12"/>
  <c r="E18" i="12"/>
  <c r="D18" i="12"/>
  <c r="C18" i="12"/>
  <c r="B18" i="12"/>
  <c r="G17" i="12"/>
  <c r="F17" i="12"/>
  <c r="E16" i="12"/>
  <c r="D16" i="12"/>
  <c r="C16" i="12"/>
  <c r="B16" i="12"/>
  <c r="G15" i="12"/>
  <c r="F15" i="12"/>
  <c r="E14" i="12"/>
  <c r="D14" i="12"/>
  <c r="C14" i="12"/>
  <c r="B14" i="12"/>
  <c r="G13" i="12"/>
  <c r="F13" i="12"/>
  <c r="E12" i="12"/>
  <c r="D12" i="12"/>
  <c r="C12" i="12"/>
  <c r="B12" i="12"/>
  <c r="G11" i="12"/>
  <c r="F11" i="12"/>
  <c r="E10" i="12"/>
  <c r="D10" i="12"/>
  <c r="C10" i="12"/>
  <c r="B10" i="12"/>
  <c r="G9" i="12"/>
  <c r="F9" i="12"/>
  <c r="E8" i="12"/>
  <c r="D8" i="12"/>
  <c r="C8" i="12"/>
  <c r="B8" i="12"/>
  <c r="E70" i="13"/>
  <c r="D70" i="13"/>
  <c r="C70" i="13"/>
  <c r="B70" i="13"/>
  <c r="G67" i="13"/>
  <c r="F67" i="13"/>
  <c r="E66" i="13"/>
  <c r="D66" i="13"/>
  <c r="C66" i="13"/>
  <c r="B66" i="13"/>
  <c r="G65" i="13"/>
  <c r="F65" i="13"/>
  <c r="E64" i="13"/>
  <c r="D64" i="13"/>
  <c r="C64" i="13"/>
  <c r="B64" i="13"/>
  <c r="G63" i="13"/>
  <c r="F63" i="13"/>
  <c r="E62" i="13"/>
  <c r="D62" i="13"/>
  <c r="C62" i="13"/>
  <c r="B62" i="13"/>
  <c r="G61" i="13"/>
  <c r="F61" i="13"/>
  <c r="E60" i="13"/>
  <c r="D60" i="13"/>
  <c r="C60" i="13"/>
  <c r="B60" i="13"/>
  <c r="G59" i="13"/>
  <c r="F59" i="13"/>
  <c r="E58" i="13"/>
  <c r="D58" i="13"/>
  <c r="C58" i="13"/>
  <c r="B58" i="13"/>
  <c r="G57" i="13"/>
  <c r="F57" i="13"/>
  <c r="E56" i="13"/>
  <c r="D56" i="13"/>
  <c r="C56" i="13"/>
  <c r="B56" i="13"/>
  <c r="G55" i="13"/>
  <c r="F55" i="13"/>
  <c r="E54" i="13"/>
  <c r="D54" i="13"/>
  <c r="C54" i="13"/>
  <c r="B54" i="13"/>
  <c r="G53" i="13"/>
  <c r="F53" i="13"/>
  <c r="E52" i="13"/>
  <c r="D52" i="13"/>
  <c r="C52" i="13"/>
  <c r="B52" i="13"/>
  <c r="G51" i="13"/>
  <c r="F51" i="13"/>
  <c r="E50" i="13"/>
  <c r="D50" i="13"/>
  <c r="C50" i="13"/>
  <c r="B50" i="13"/>
  <c r="G49" i="13"/>
  <c r="F49" i="13"/>
  <c r="E48" i="13"/>
  <c r="D48" i="13"/>
  <c r="C48" i="13"/>
  <c r="B48" i="13"/>
  <c r="G47" i="13"/>
  <c r="F47" i="13"/>
  <c r="E46" i="13"/>
  <c r="D46" i="13"/>
  <c r="C46" i="13"/>
  <c r="B46" i="13"/>
  <c r="G45" i="13"/>
  <c r="F45" i="13"/>
  <c r="E44" i="13"/>
  <c r="D44" i="13"/>
  <c r="C44" i="13"/>
  <c r="B44" i="13"/>
  <c r="G43" i="13"/>
  <c r="F43" i="13"/>
  <c r="E42" i="13"/>
  <c r="D42" i="13"/>
  <c r="C42" i="13"/>
  <c r="B42" i="13"/>
  <c r="G41" i="13"/>
  <c r="F41" i="13"/>
  <c r="E40" i="13"/>
  <c r="D40" i="13"/>
  <c r="C40" i="13"/>
  <c r="B40" i="13"/>
  <c r="G39" i="13"/>
  <c r="F39" i="13"/>
  <c r="E38" i="13"/>
  <c r="D38" i="13"/>
  <c r="C38" i="13"/>
  <c r="B38" i="13"/>
  <c r="G37" i="13"/>
  <c r="F37" i="13"/>
  <c r="E36" i="13"/>
  <c r="D36" i="13"/>
  <c r="C36" i="13"/>
  <c r="B36" i="13"/>
  <c r="G35" i="13"/>
  <c r="F35" i="13"/>
  <c r="E34" i="13"/>
  <c r="D34" i="13"/>
  <c r="C34" i="13"/>
  <c r="B34" i="13"/>
  <c r="G33" i="13"/>
  <c r="F33" i="13"/>
  <c r="E32" i="13"/>
  <c r="D32" i="13"/>
  <c r="C32" i="13"/>
  <c r="B32" i="13"/>
  <c r="G31" i="13"/>
  <c r="F31" i="13"/>
  <c r="E30" i="13"/>
  <c r="D30" i="13"/>
  <c r="C30" i="13"/>
  <c r="B30" i="13"/>
  <c r="G29" i="13"/>
  <c r="F29" i="13"/>
  <c r="E28" i="13"/>
  <c r="D28" i="13"/>
  <c r="C28" i="13"/>
  <c r="B28" i="13"/>
  <c r="G27" i="13"/>
  <c r="F27" i="13"/>
  <c r="E26" i="13"/>
  <c r="D26" i="13"/>
  <c r="C26" i="13"/>
  <c r="B26" i="13"/>
  <c r="G25" i="13"/>
  <c r="F25" i="13"/>
  <c r="E24" i="13"/>
  <c r="D24" i="13"/>
  <c r="C24" i="13"/>
  <c r="B24" i="13"/>
  <c r="G23" i="13"/>
  <c r="F23" i="13"/>
  <c r="E22" i="13"/>
  <c r="D22" i="13"/>
  <c r="C22" i="13"/>
  <c r="B22" i="13"/>
  <c r="G21" i="13"/>
  <c r="F21" i="13"/>
  <c r="E20" i="13"/>
  <c r="D20" i="13"/>
  <c r="C20" i="13"/>
  <c r="B20" i="13"/>
  <c r="G19" i="13"/>
  <c r="F19" i="13"/>
  <c r="E18" i="13"/>
  <c r="D18" i="13"/>
  <c r="C18" i="13"/>
  <c r="B18" i="13"/>
  <c r="G17" i="13"/>
  <c r="F17" i="13"/>
  <c r="E16" i="13"/>
  <c r="D16" i="13"/>
  <c r="C16" i="13"/>
  <c r="B16" i="13"/>
  <c r="G15" i="13"/>
  <c r="F15" i="13"/>
  <c r="E14" i="13"/>
  <c r="D14" i="13"/>
  <c r="C14" i="13"/>
  <c r="B14" i="13"/>
  <c r="G13" i="13"/>
  <c r="F13" i="13"/>
  <c r="E12" i="13"/>
  <c r="D12" i="13"/>
  <c r="C12" i="13"/>
  <c r="B12" i="13"/>
  <c r="G11" i="13"/>
  <c r="F11" i="13"/>
  <c r="E10" i="13"/>
  <c r="D10" i="13"/>
  <c r="C10" i="13"/>
  <c r="B10" i="13"/>
  <c r="G9" i="13"/>
  <c r="F9" i="13"/>
  <c r="E8" i="13"/>
  <c r="D8" i="13"/>
  <c r="C8" i="13"/>
  <c r="B8" i="13"/>
  <c r="I73" i="14"/>
  <c r="H73" i="14"/>
  <c r="G73" i="14"/>
  <c r="F73" i="14"/>
  <c r="I72" i="14"/>
  <c r="H72" i="14"/>
  <c r="G72" i="14"/>
  <c r="F72" i="14"/>
  <c r="K69" i="14"/>
  <c r="J69" i="14"/>
  <c r="K68" i="14"/>
  <c r="J68" i="14"/>
  <c r="K67" i="14"/>
  <c r="J67" i="14"/>
  <c r="I66" i="14"/>
  <c r="H66" i="14"/>
  <c r="G66" i="14"/>
  <c r="F70" i="14"/>
  <c r="K65" i="14"/>
  <c r="J65" i="14"/>
  <c r="I64" i="14"/>
  <c r="H64" i="14"/>
  <c r="G64" i="14"/>
  <c r="K63" i="14"/>
  <c r="J63" i="14"/>
  <c r="I62" i="14"/>
  <c r="H62" i="14"/>
  <c r="G62" i="14"/>
  <c r="K61" i="14"/>
  <c r="J61" i="14"/>
  <c r="I60" i="14"/>
  <c r="H60" i="14"/>
  <c r="G60" i="14"/>
  <c r="K59" i="14"/>
  <c r="J59" i="14"/>
  <c r="I58" i="14"/>
  <c r="H58" i="14"/>
  <c r="G58" i="14"/>
  <c r="K57" i="14"/>
  <c r="J57" i="14"/>
  <c r="I56" i="14"/>
  <c r="H56" i="14"/>
  <c r="G56" i="14"/>
  <c r="K55" i="14"/>
  <c r="J55" i="14"/>
  <c r="I54" i="14"/>
  <c r="H54" i="14"/>
  <c r="G54" i="14"/>
  <c r="K53" i="14"/>
  <c r="J53" i="14"/>
  <c r="I52" i="14"/>
  <c r="H52" i="14"/>
  <c r="G52" i="14"/>
  <c r="K51" i="14"/>
  <c r="J51" i="14"/>
  <c r="I50" i="14"/>
  <c r="H50" i="14"/>
  <c r="G50" i="14"/>
  <c r="K49" i="14"/>
  <c r="J49" i="14"/>
  <c r="I48" i="14"/>
  <c r="H48" i="14"/>
  <c r="G48" i="14"/>
  <c r="K47" i="14"/>
  <c r="J47" i="14"/>
  <c r="I46" i="14"/>
  <c r="H46" i="14"/>
  <c r="G46" i="14"/>
  <c r="K45" i="14"/>
  <c r="J45" i="14"/>
  <c r="I44" i="14"/>
  <c r="H44" i="14"/>
  <c r="G44" i="14"/>
  <c r="K43" i="14"/>
  <c r="J43" i="14"/>
  <c r="I42" i="14"/>
  <c r="H42" i="14"/>
  <c r="G42" i="14"/>
  <c r="K41" i="14"/>
  <c r="J41" i="14"/>
  <c r="I40" i="14"/>
  <c r="H40" i="14"/>
  <c r="G40" i="14"/>
  <c r="K39" i="14"/>
  <c r="J39" i="14"/>
  <c r="I38" i="14"/>
  <c r="H38" i="14"/>
  <c r="G38" i="14"/>
  <c r="K37" i="14"/>
  <c r="J37" i="14"/>
  <c r="I36" i="14"/>
  <c r="H36" i="14"/>
  <c r="G36" i="14"/>
  <c r="K35" i="14"/>
  <c r="J35" i="14"/>
  <c r="I34" i="14"/>
  <c r="H34" i="14"/>
  <c r="G34" i="14"/>
  <c r="K33" i="14"/>
  <c r="J33" i="14"/>
  <c r="I32" i="14"/>
  <c r="H32" i="14"/>
  <c r="G32" i="14"/>
  <c r="K31" i="14"/>
  <c r="J31" i="14"/>
  <c r="I30" i="14"/>
  <c r="H30" i="14"/>
  <c r="G30" i="14"/>
  <c r="K29" i="14"/>
  <c r="J29" i="14"/>
  <c r="I28" i="14"/>
  <c r="H28" i="14"/>
  <c r="G28" i="14"/>
  <c r="K27" i="14"/>
  <c r="J27" i="14"/>
  <c r="I26" i="14"/>
  <c r="H26" i="14"/>
  <c r="G26" i="14"/>
  <c r="K25" i="14"/>
  <c r="J25" i="14"/>
  <c r="I24" i="14"/>
  <c r="H24" i="14"/>
  <c r="G24" i="14"/>
  <c r="K23" i="14"/>
  <c r="J23" i="14"/>
  <c r="I22" i="14"/>
  <c r="H22" i="14"/>
  <c r="G22" i="14"/>
  <c r="K21" i="14"/>
  <c r="J21" i="14"/>
  <c r="I20" i="14"/>
  <c r="H20" i="14"/>
  <c r="G20" i="14"/>
  <c r="K19" i="14"/>
  <c r="J19" i="14"/>
  <c r="I18" i="14"/>
  <c r="H18" i="14"/>
  <c r="G18" i="14"/>
  <c r="K17" i="14"/>
  <c r="J17" i="14"/>
  <c r="I16" i="14"/>
  <c r="H16" i="14"/>
  <c r="G16" i="14"/>
  <c r="K15" i="14"/>
  <c r="J15" i="14"/>
  <c r="I14" i="14"/>
  <c r="H14" i="14"/>
  <c r="G14" i="14"/>
  <c r="K13" i="14"/>
  <c r="J13" i="14"/>
  <c r="I12" i="14"/>
  <c r="H12" i="14"/>
  <c r="G12" i="14"/>
  <c r="K11" i="14"/>
  <c r="J11" i="14"/>
  <c r="I10" i="14"/>
  <c r="H10" i="14"/>
  <c r="G10" i="14"/>
  <c r="K9" i="14"/>
  <c r="J9" i="14"/>
  <c r="I8" i="14"/>
  <c r="H8" i="14"/>
  <c r="G8" i="14"/>
  <c r="E76" i="15"/>
  <c r="D76" i="15"/>
  <c r="C76" i="15"/>
  <c r="B76" i="15"/>
  <c r="E75" i="15"/>
  <c r="D75" i="15"/>
  <c r="C75" i="15"/>
  <c r="B75" i="15"/>
  <c r="G72" i="15"/>
  <c r="F72" i="15"/>
  <c r="G71" i="15"/>
  <c r="F71" i="15"/>
  <c r="G70" i="15"/>
  <c r="F70" i="15"/>
  <c r="G69" i="15"/>
  <c r="F69" i="15"/>
  <c r="G68" i="15"/>
  <c r="F68" i="15"/>
  <c r="E67" i="15"/>
  <c r="D67" i="15"/>
  <c r="C67" i="15"/>
  <c r="B67" i="15"/>
  <c r="G66" i="15"/>
  <c r="F66" i="15"/>
  <c r="E65" i="15"/>
  <c r="D65" i="15"/>
  <c r="C65" i="15"/>
  <c r="B65" i="15"/>
  <c r="G64" i="15"/>
  <c r="F64" i="15"/>
  <c r="E63" i="15"/>
  <c r="D63" i="15"/>
  <c r="C63" i="15"/>
  <c r="B63" i="15"/>
  <c r="G62" i="15"/>
  <c r="F62" i="15"/>
  <c r="E61" i="15"/>
  <c r="D61" i="15"/>
  <c r="C61" i="15"/>
  <c r="B61" i="15"/>
  <c r="G60" i="15"/>
  <c r="F60" i="15"/>
  <c r="E59" i="15"/>
  <c r="D59" i="15"/>
  <c r="C59" i="15"/>
  <c r="B59" i="15"/>
  <c r="G58" i="15"/>
  <c r="F58" i="15"/>
  <c r="E57" i="15"/>
  <c r="D57" i="15"/>
  <c r="C57" i="15"/>
  <c r="B57" i="15"/>
  <c r="G56" i="15"/>
  <c r="F56" i="15"/>
  <c r="E55" i="15"/>
  <c r="D55" i="15"/>
  <c r="C55" i="15"/>
  <c r="B55" i="15"/>
  <c r="G54" i="15"/>
  <c r="F54" i="15"/>
  <c r="E53" i="15"/>
  <c r="D53" i="15"/>
  <c r="C53" i="15"/>
  <c r="B53" i="15"/>
  <c r="G52" i="15"/>
  <c r="F52" i="15"/>
  <c r="E51" i="15"/>
  <c r="D51" i="15"/>
  <c r="C51" i="15"/>
  <c r="B51" i="15"/>
  <c r="G50" i="15"/>
  <c r="F50" i="15"/>
  <c r="E49" i="15"/>
  <c r="D49" i="15"/>
  <c r="C49" i="15"/>
  <c r="B49" i="15"/>
  <c r="G48" i="15"/>
  <c r="F48" i="15"/>
  <c r="E47" i="15"/>
  <c r="D47" i="15"/>
  <c r="C47" i="15"/>
  <c r="B47" i="15"/>
  <c r="G46" i="15"/>
  <c r="F46" i="15"/>
  <c r="E45" i="15"/>
  <c r="D45" i="15"/>
  <c r="C45" i="15"/>
  <c r="B45" i="15"/>
  <c r="G44" i="15"/>
  <c r="F44" i="15"/>
  <c r="E43" i="15"/>
  <c r="D43" i="15"/>
  <c r="C43" i="15"/>
  <c r="B43" i="15"/>
  <c r="G42" i="15"/>
  <c r="F42" i="15"/>
  <c r="E41" i="15"/>
  <c r="D41" i="15"/>
  <c r="C41" i="15"/>
  <c r="B41" i="15"/>
  <c r="G40" i="15"/>
  <c r="F40" i="15"/>
  <c r="E39" i="15"/>
  <c r="D39" i="15"/>
  <c r="C39" i="15"/>
  <c r="B39" i="15"/>
  <c r="G38" i="15"/>
  <c r="F38" i="15"/>
  <c r="E37" i="15"/>
  <c r="D37" i="15"/>
  <c r="C37" i="15"/>
  <c r="B37" i="15"/>
  <c r="G36" i="15"/>
  <c r="F36" i="15"/>
  <c r="E35" i="15"/>
  <c r="D35" i="15"/>
  <c r="C35" i="15"/>
  <c r="B35" i="15"/>
  <c r="G34" i="15"/>
  <c r="F34" i="15"/>
  <c r="E33" i="15"/>
  <c r="D33" i="15"/>
  <c r="C33" i="15"/>
  <c r="B33" i="15"/>
  <c r="G32" i="15"/>
  <c r="F32" i="15"/>
  <c r="E31" i="15"/>
  <c r="D31" i="15"/>
  <c r="C31" i="15"/>
  <c r="B31" i="15"/>
  <c r="G30" i="15"/>
  <c r="F30" i="15"/>
  <c r="E29" i="15"/>
  <c r="D29" i="15"/>
  <c r="C29" i="15"/>
  <c r="B29" i="15"/>
  <c r="G28" i="15"/>
  <c r="F28" i="15"/>
  <c r="E27" i="15"/>
  <c r="D27" i="15"/>
  <c r="C27" i="15"/>
  <c r="B27" i="15"/>
  <c r="G26" i="15"/>
  <c r="F26" i="15"/>
  <c r="E25" i="15"/>
  <c r="D25" i="15"/>
  <c r="C25" i="15"/>
  <c r="B25" i="15"/>
  <c r="G24" i="15"/>
  <c r="F24" i="15"/>
  <c r="E23" i="15"/>
  <c r="D23" i="15"/>
  <c r="C23" i="15"/>
  <c r="B23" i="15"/>
  <c r="G22" i="15"/>
  <c r="F22" i="15"/>
  <c r="E21" i="15"/>
  <c r="D21" i="15"/>
  <c r="C21" i="15"/>
  <c r="B21" i="15"/>
  <c r="G20" i="15"/>
  <c r="F20" i="15"/>
  <c r="E19" i="15"/>
  <c r="D19" i="15"/>
  <c r="C19" i="15"/>
  <c r="B19" i="15"/>
  <c r="G18" i="15"/>
  <c r="F18" i="15"/>
  <c r="E17" i="15"/>
  <c r="D17" i="15"/>
  <c r="C17" i="15"/>
  <c r="B17" i="15"/>
  <c r="G16" i="15"/>
  <c r="F16" i="15"/>
  <c r="E15" i="15"/>
  <c r="D15" i="15"/>
  <c r="C15" i="15"/>
  <c r="B15" i="15"/>
  <c r="G14" i="15"/>
  <c r="F14" i="15"/>
  <c r="E13" i="15"/>
  <c r="D13" i="15"/>
  <c r="C13" i="15"/>
  <c r="B13" i="15"/>
  <c r="G12" i="15"/>
  <c r="F12" i="15"/>
  <c r="E11" i="15"/>
  <c r="D11" i="15"/>
  <c r="C11" i="15"/>
  <c r="B11" i="15"/>
  <c r="G10" i="15"/>
  <c r="F10" i="15"/>
  <c r="E9" i="15"/>
  <c r="D9" i="15"/>
  <c r="C9" i="15"/>
  <c r="B9" i="15"/>
  <c r="E74" i="16"/>
  <c r="D74" i="16"/>
  <c r="C74" i="16"/>
  <c r="B74" i="16"/>
  <c r="E73" i="16"/>
  <c r="D73" i="16"/>
  <c r="C73" i="16"/>
  <c r="B73" i="16"/>
  <c r="G70" i="16"/>
  <c r="F70" i="16"/>
  <c r="G69" i="16"/>
  <c r="F69" i="16"/>
  <c r="G68" i="16"/>
  <c r="F68" i="16"/>
  <c r="G67" i="16"/>
  <c r="F67" i="16"/>
  <c r="G66" i="16"/>
  <c r="F66" i="16"/>
  <c r="E65" i="16"/>
  <c r="D65" i="16"/>
  <c r="C65" i="16"/>
  <c r="B65" i="16"/>
  <c r="G64" i="16"/>
  <c r="F64" i="16"/>
  <c r="E63" i="16"/>
  <c r="D63" i="16"/>
  <c r="C63" i="16"/>
  <c r="B63" i="16"/>
  <c r="G62" i="16"/>
  <c r="F62" i="16"/>
  <c r="E61" i="16"/>
  <c r="D61" i="16"/>
  <c r="C61" i="16"/>
  <c r="B61" i="16"/>
  <c r="G60" i="16"/>
  <c r="F60" i="16"/>
  <c r="E59" i="16"/>
  <c r="D59" i="16"/>
  <c r="C59" i="16"/>
  <c r="B59" i="16"/>
  <c r="G58" i="16"/>
  <c r="F58" i="16"/>
  <c r="E57" i="16"/>
  <c r="D57" i="16"/>
  <c r="C57" i="16"/>
  <c r="B57" i="16"/>
  <c r="G56" i="16"/>
  <c r="F56" i="16"/>
  <c r="E55" i="16"/>
  <c r="D55" i="16"/>
  <c r="C55" i="16"/>
  <c r="B55" i="16"/>
  <c r="G54" i="16"/>
  <c r="F54" i="16"/>
  <c r="E53" i="16"/>
  <c r="D53" i="16"/>
  <c r="C53" i="16"/>
  <c r="B53" i="16"/>
  <c r="G52" i="16"/>
  <c r="E51" i="16"/>
  <c r="D51" i="16"/>
  <c r="C51" i="16"/>
  <c r="B51" i="16"/>
  <c r="G50" i="16"/>
  <c r="E49" i="16"/>
  <c r="D49" i="16"/>
  <c r="C49" i="16"/>
  <c r="B49" i="16"/>
  <c r="G48" i="16"/>
  <c r="F48" i="16"/>
  <c r="E47" i="16"/>
  <c r="D47" i="16"/>
  <c r="C47" i="16"/>
  <c r="B47" i="16"/>
  <c r="G46" i="16"/>
  <c r="F46" i="16"/>
  <c r="E45" i="16"/>
  <c r="D45" i="16"/>
  <c r="C45" i="16"/>
  <c r="B45" i="16"/>
  <c r="G44" i="16"/>
  <c r="F44" i="16"/>
  <c r="E43" i="16"/>
  <c r="D43" i="16"/>
  <c r="C43" i="16"/>
  <c r="B43" i="16"/>
  <c r="G42" i="16"/>
  <c r="F42" i="16"/>
  <c r="E41" i="16"/>
  <c r="D41" i="16"/>
  <c r="C41" i="16"/>
  <c r="B41" i="16"/>
  <c r="G40" i="16"/>
  <c r="F40" i="16"/>
  <c r="E39" i="16"/>
  <c r="D39" i="16"/>
  <c r="C39" i="16"/>
  <c r="B39" i="16"/>
  <c r="G38" i="16"/>
  <c r="F38" i="16"/>
  <c r="E37" i="16"/>
  <c r="D37" i="16"/>
  <c r="C37" i="16"/>
  <c r="B37" i="16"/>
  <c r="G36" i="16"/>
  <c r="F36" i="16"/>
  <c r="E35" i="16"/>
  <c r="D35" i="16"/>
  <c r="C35" i="16"/>
  <c r="B35" i="16"/>
  <c r="G34" i="16"/>
  <c r="F34" i="16"/>
  <c r="E33" i="16"/>
  <c r="D33" i="16"/>
  <c r="C33" i="16"/>
  <c r="B33" i="16"/>
  <c r="G32" i="16"/>
  <c r="F32" i="16"/>
  <c r="E31" i="16"/>
  <c r="D31" i="16"/>
  <c r="C31" i="16"/>
  <c r="B31" i="16"/>
  <c r="G30" i="16"/>
  <c r="F30" i="16"/>
  <c r="E29" i="16"/>
  <c r="D29" i="16"/>
  <c r="C29" i="16"/>
  <c r="B29" i="16"/>
  <c r="G28" i="16"/>
  <c r="F28" i="16"/>
  <c r="E27" i="16"/>
  <c r="D27" i="16"/>
  <c r="C27" i="16"/>
  <c r="B27" i="16"/>
  <c r="G26" i="16"/>
  <c r="F26" i="16"/>
  <c r="E25" i="16"/>
  <c r="D25" i="16"/>
  <c r="C25" i="16"/>
  <c r="B25" i="16"/>
  <c r="G24" i="16"/>
  <c r="F24" i="16"/>
  <c r="E23" i="16"/>
  <c r="D23" i="16"/>
  <c r="C23" i="16"/>
  <c r="B23" i="16"/>
  <c r="G22" i="16"/>
  <c r="F22" i="16"/>
  <c r="E21" i="16"/>
  <c r="D21" i="16"/>
  <c r="C21" i="16"/>
  <c r="B21" i="16"/>
  <c r="G20" i="16"/>
  <c r="F20" i="16"/>
  <c r="E19" i="16"/>
  <c r="D19" i="16"/>
  <c r="C19" i="16"/>
  <c r="B19" i="16"/>
  <c r="G18" i="16"/>
  <c r="F18" i="16"/>
  <c r="E17" i="16"/>
  <c r="D17" i="16"/>
  <c r="C17" i="16"/>
  <c r="B17" i="16"/>
  <c r="G16" i="16"/>
  <c r="F16" i="16"/>
  <c r="E15" i="16"/>
  <c r="D15" i="16"/>
  <c r="C15" i="16"/>
  <c r="B15" i="16"/>
  <c r="G14" i="16"/>
  <c r="F14" i="16"/>
  <c r="E13" i="16"/>
  <c r="D13" i="16"/>
  <c r="C13" i="16"/>
  <c r="B13" i="16"/>
  <c r="G12" i="16"/>
  <c r="F12" i="16"/>
  <c r="E11" i="16"/>
  <c r="D11" i="16"/>
  <c r="C11" i="16"/>
  <c r="B11" i="16"/>
  <c r="G10" i="16"/>
  <c r="F10" i="16"/>
  <c r="E9" i="16"/>
  <c r="D9" i="16"/>
  <c r="C9" i="16"/>
  <c r="B9" i="16"/>
  <c r="E75" i="35"/>
  <c r="D75" i="35"/>
  <c r="C75" i="35"/>
  <c r="B75" i="35"/>
  <c r="E74" i="35"/>
  <c r="D74" i="35"/>
  <c r="C74" i="35"/>
  <c r="B74" i="35"/>
  <c r="E72" i="35"/>
  <c r="D72" i="35"/>
  <c r="C72" i="35"/>
  <c r="B72" i="35"/>
  <c r="G71" i="35"/>
  <c r="F71" i="35"/>
  <c r="G70" i="35"/>
  <c r="F70" i="35"/>
  <c r="G69" i="35"/>
  <c r="F69" i="35"/>
  <c r="G68" i="35"/>
  <c r="F68" i="35"/>
  <c r="G67" i="35"/>
  <c r="F67" i="35"/>
  <c r="G66" i="35"/>
  <c r="F66" i="35"/>
  <c r="G65" i="35"/>
  <c r="F65" i="35"/>
  <c r="G64" i="35"/>
  <c r="F64" i="35"/>
  <c r="G63" i="35"/>
  <c r="F63" i="35"/>
  <c r="G62" i="35"/>
  <c r="F62" i="35"/>
  <c r="G61" i="35"/>
  <c r="F61" i="35"/>
  <c r="G60" i="35"/>
  <c r="F60" i="35"/>
  <c r="G59" i="35"/>
  <c r="F59" i="35"/>
  <c r="G58" i="35"/>
  <c r="F58" i="35"/>
  <c r="G57" i="35"/>
  <c r="F57" i="35"/>
  <c r="G56" i="35"/>
  <c r="F56" i="35"/>
  <c r="G55" i="35"/>
  <c r="F55" i="35"/>
  <c r="G54" i="35"/>
  <c r="F54" i="35"/>
  <c r="G53" i="35"/>
  <c r="F53" i="35"/>
  <c r="G52" i="35"/>
  <c r="F52" i="35"/>
  <c r="G51" i="35"/>
  <c r="F51" i="35"/>
  <c r="G50" i="35"/>
  <c r="F50" i="35"/>
  <c r="G49" i="35"/>
  <c r="F49" i="35"/>
  <c r="G48" i="35"/>
  <c r="F48" i="35"/>
  <c r="G47" i="35"/>
  <c r="F47" i="35"/>
  <c r="G46" i="35"/>
  <c r="F46" i="35"/>
  <c r="G45" i="35"/>
  <c r="F45" i="35"/>
  <c r="G44" i="35"/>
  <c r="F44" i="35"/>
  <c r="G43" i="35"/>
  <c r="F43" i="35"/>
  <c r="G42" i="35"/>
  <c r="F42" i="35"/>
  <c r="G41" i="35"/>
  <c r="F41" i="35"/>
  <c r="G40" i="35"/>
  <c r="F40" i="35"/>
  <c r="G39" i="35"/>
  <c r="F39" i="35"/>
  <c r="G38" i="35"/>
  <c r="F38" i="35"/>
  <c r="G37" i="35"/>
  <c r="F37" i="35"/>
  <c r="G36" i="35"/>
  <c r="F36" i="35"/>
  <c r="G35" i="35"/>
  <c r="F35" i="35"/>
  <c r="G34" i="35"/>
  <c r="F34" i="35"/>
  <c r="G33" i="35"/>
  <c r="F33" i="35"/>
  <c r="G32" i="35"/>
  <c r="F32" i="35"/>
  <c r="G31" i="35"/>
  <c r="F31" i="35"/>
  <c r="G30" i="35"/>
  <c r="F30" i="35"/>
  <c r="G29" i="35"/>
  <c r="F29" i="35"/>
  <c r="G28" i="35"/>
  <c r="F28" i="35"/>
  <c r="G27" i="35"/>
  <c r="F27" i="35"/>
  <c r="G26" i="35"/>
  <c r="F26" i="35"/>
  <c r="G25" i="35"/>
  <c r="F25" i="35"/>
  <c r="G24" i="35"/>
  <c r="F24" i="35"/>
  <c r="G23" i="35"/>
  <c r="F23" i="35"/>
  <c r="G22" i="35"/>
  <c r="F22" i="35"/>
  <c r="G21" i="35"/>
  <c r="F21" i="35"/>
  <c r="G20" i="35"/>
  <c r="F20" i="35"/>
  <c r="G19" i="35"/>
  <c r="F19" i="35"/>
  <c r="G18" i="35"/>
  <c r="F18" i="35"/>
  <c r="G17" i="35"/>
  <c r="F17" i="35"/>
  <c r="G16" i="35"/>
  <c r="F16" i="35"/>
  <c r="G15" i="35"/>
  <c r="F15" i="35"/>
  <c r="G14" i="35"/>
  <c r="F14" i="35"/>
  <c r="G13" i="35"/>
  <c r="F13" i="35"/>
  <c r="G12" i="35"/>
  <c r="F12" i="35"/>
  <c r="G11" i="35"/>
  <c r="F11" i="35"/>
  <c r="G10" i="35"/>
  <c r="F10" i="35"/>
  <c r="G9" i="35"/>
  <c r="F9" i="35"/>
  <c r="G8" i="35"/>
  <c r="F8" i="35"/>
  <c r="G7" i="35"/>
  <c r="F7" i="35"/>
  <c r="E76" i="22"/>
  <c r="D76" i="22"/>
  <c r="C76" i="22"/>
  <c r="B76" i="22"/>
  <c r="E75" i="22"/>
  <c r="D75" i="22"/>
  <c r="C75" i="22"/>
  <c r="B75" i="22"/>
  <c r="E73" i="22"/>
  <c r="D73" i="22"/>
  <c r="C73" i="22"/>
  <c r="B73" i="22"/>
  <c r="G72" i="22"/>
  <c r="F72" i="22"/>
  <c r="G71" i="22"/>
  <c r="F71" i="22"/>
  <c r="G70" i="22"/>
  <c r="F70" i="22"/>
  <c r="G69" i="22"/>
  <c r="F69" i="22"/>
  <c r="G68" i="22"/>
  <c r="F68" i="22"/>
  <c r="G67" i="22"/>
  <c r="F67" i="22"/>
  <c r="G66" i="22"/>
  <c r="F66" i="22"/>
  <c r="G65" i="22"/>
  <c r="F65" i="22"/>
  <c r="G64" i="22"/>
  <c r="F64" i="22"/>
  <c r="G63" i="22"/>
  <c r="F63" i="22"/>
  <c r="G62" i="22"/>
  <c r="F62" i="22"/>
  <c r="G61" i="22"/>
  <c r="F61" i="22"/>
  <c r="G60" i="22"/>
  <c r="F60" i="22"/>
  <c r="G59" i="22"/>
  <c r="F59" i="22"/>
  <c r="G58" i="22"/>
  <c r="F58" i="22"/>
  <c r="G57" i="22"/>
  <c r="F57" i="22"/>
  <c r="G56" i="22"/>
  <c r="F56" i="22"/>
  <c r="G55" i="22"/>
  <c r="F55" i="22"/>
  <c r="G54" i="22"/>
  <c r="F54" i="22"/>
  <c r="G53" i="22"/>
  <c r="F53" i="22"/>
  <c r="G52" i="22"/>
  <c r="F52" i="22"/>
  <c r="G51" i="22"/>
  <c r="F51" i="22"/>
  <c r="G50" i="22"/>
  <c r="F50" i="22"/>
  <c r="G49" i="22"/>
  <c r="F49" i="22"/>
  <c r="G48" i="22"/>
  <c r="F48" i="22"/>
  <c r="G47" i="22"/>
  <c r="F47" i="22"/>
  <c r="G46" i="22"/>
  <c r="F46" i="22"/>
  <c r="G45" i="22"/>
  <c r="F45" i="22"/>
  <c r="G44" i="22"/>
  <c r="F44" i="22"/>
  <c r="G43" i="22"/>
  <c r="F43" i="22"/>
  <c r="G42" i="22"/>
  <c r="F42" i="22"/>
  <c r="G41" i="22"/>
  <c r="F41" i="22"/>
  <c r="G40" i="22"/>
  <c r="F40" i="22"/>
  <c r="G39" i="22"/>
  <c r="F39" i="22"/>
  <c r="G38" i="22"/>
  <c r="F38" i="22"/>
  <c r="G37" i="22"/>
  <c r="F37" i="22"/>
  <c r="G36" i="22"/>
  <c r="F36" i="22"/>
  <c r="G35" i="22"/>
  <c r="F35" i="22"/>
  <c r="G34" i="22"/>
  <c r="F34" i="22"/>
  <c r="G33" i="22"/>
  <c r="F33" i="22"/>
  <c r="G32" i="22"/>
  <c r="F32" i="22"/>
  <c r="G31" i="22"/>
  <c r="F31" i="22"/>
  <c r="G30" i="22"/>
  <c r="F30" i="22"/>
  <c r="G29" i="22"/>
  <c r="F29" i="22"/>
  <c r="G28" i="22"/>
  <c r="F28" i="22"/>
  <c r="G27" i="22"/>
  <c r="F27" i="22"/>
  <c r="G26" i="22"/>
  <c r="F26" i="22"/>
  <c r="G25" i="22"/>
  <c r="F25" i="22"/>
  <c r="G24" i="22"/>
  <c r="F24" i="22"/>
  <c r="G23" i="22"/>
  <c r="F23" i="22"/>
  <c r="G22" i="22"/>
  <c r="F22" i="22"/>
  <c r="G21" i="22"/>
  <c r="F21" i="22"/>
  <c r="G20" i="22"/>
  <c r="F20" i="22"/>
  <c r="G19" i="22"/>
  <c r="F19" i="22"/>
  <c r="G18" i="22"/>
  <c r="F18" i="22"/>
  <c r="G17" i="22"/>
  <c r="F17" i="22"/>
  <c r="G16" i="22"/>
  <c r="F16" i="22"/>
  <c r="G15" i="22"/>
  <c r="F15" i="22"/>
  <c r="G14" i="22"/>
  <c r="F14" i="22"/>
  <c r="G13" i="22"/>
  <c r="F13" i="22"/>
  <c r="G12" i="22"/>
  <c r="F12" i="22"/>
  <c r="G11" i="22"/>
  <c r="F11" i="22"/>
  <c r="G10" i="22"/>
  <c r="F10" i="22"/>
  <c r="G9" i="22"/>
  <c r="F9" i="22"/>
  <c r="G8" i="22"/>
  <c r="F8" i="22"/>
  <c r="E78" i="20"/>
  <c r="D78" i="20"/>
  <c r="C78" i="20"/>
  <c r="B78" i="20"/>
  <c r="E77" i="20"/>
  <c r="D77" i="20"/>
  <c r="C77" i="20"/>
  <c r="B77" i="20"/>
  <c r="E75" i="20"/>
  <c r="D75" i="20"/>
  <c r="G74" i="20"/>
  <c r="F74" i="20"/>
  <c r="G73" i="20"/>
  <c r="F73" i="20"/>
  <c r="G72" i="20"/>
  <c r="F72" i="20"/>
  <c r="G71" i="20"/>
  <c r="F71" i="20"/>
  <c r="G70" i="20"/>
  <c r="F70" i="20"/>
  <c r="G69" i="20"/>
  <c r="F69" i="20"/>
  <c r="G68" i="20"/>
  <c r="C68" i="20"/>
  <c r="B68" i="20"/>
  <c r="G67" i="20"/>
  <c r="F67" i="20"/>
  <c r="G66" i="20"/>
  <c r="C66" i="20"/>
  <c r="F66" i="20" s="1"/>
  <c r="B66" i="20"/>
  <c r="G65" i="20"/>
  <c r="F65" i="20"/>
  <c r="G64" i="20"/>
  <c r="C64" i="20"/>
  <c r="F64" i="20" s="1"/>
  <c r="B64" i="20"/>
  <c r="G63" i="20"/>
  <c r="F63" i="20"/>
  <c r="G62" i="20"/>
  <c r="C62" i="20"/>
  <c r="F62" i="20" s="1"/>
  <c r="B62" i="20"/>
  <c r="G61" i="20"/>
  <c r="F61" i="20"/>
  <c r="G60" i="20"/>
  <c r="C60" i="20"/>
  <c r="F60" i="20" s="1"/>
  <c r="B60" i="20"/>
  <c r="G59" i="20"/>
  <c r="F59" i="20"/>
  <c r="G58" i="20"/>
  <c r="C58" i="20"/>
  <c r="F58" i="20" s="1"/>
  <c r="B58" i="20"/>
  <c r="G57" i="20"/>
  <c r="F57" i="20"/>
  <c r="G56" i="20"/>
  <c r="C56" i="20"/>
  <c r="F56" i="20" s="1"/>
  <c r="B56" i="20"/>
  <c r="G55" i="20"/>
  <c r="F55" i="20"/>
  <c r="G54" i="20"/>
  <c r="C54" i="20"/>
  <c r="F54" i="20" s="1"/>
  <c r="B54" i="20"/>
  <c r="G53" i="20"/>
  <c r="F53" i="20"/>
  <c r="G52" i="20"/>
  <c r="C52" i="20"/>
  <c r="F52" i="20" s="1"/>
  <c r="B52" i="20"/>
  <c r="G51" i="20"/>
  <c r="F51" i="20"/>
  <c r="G50" i="20"/>
  <c r="C50" i="20"/>
  <c r="F50" i="20" s="1"/>
  <c r="B50" i="20"/>
  <c r="G49" i="20"/>
  <c r="F49" i="20"/>
  <c r="G48" i="20"/>
  <c r="C48" i="20"/>
  <c r="F48" i="20" s="1"/>
  <c r="B48" i="20"/>
  <c r="G47" i="20"/>
  <c r="F47" i="20"/>
  <c r="G46" i="20"/>
  <c r="C46" i="20"/>
  <c r="F46" i="20" s="1"/>
  <c r="B46" i="20"/>
  <c r="G45" i="20"/>
  <c r="F45" i="20"/>
  <c r="G44" i="20"/>
  <c r="C44" i="20"/>
  <c r="F44" i="20" s="1"/>
  <c r="B44" i="20"/>
  <c r="G43" i="20"/>
  <c r="F43" i="20"/>
  <c r="G42" i="20"/>
  <c r="C42" i="20"/>
  <c r="F42" i="20" s="1"/>
  <c r="B42" i="20"/>
  <c r="G41" i="20"/>
  <c r="F41" i="20"/>
  <c r="G40" i="20"/>
  <c r="C40" i="20"/>
  <c r="F40" i="20" s="1"/>
  <c r="B40" i="20"/>
  <c r="G39" i="20"/>
  <c r="F39" i="20"/>
  <c r="G38" i="20"/>
  <c r="C38" i="20"/>
  <c r="F38" i="20" s="1"/>
  <c r="B38" i="20"/>
  <c r="G37" i="20"/>
  <c r="F37" i="20"/>
  <c r="G36" i="20"/>
  <c r="C36" i="20"/>
  <c r="F36" i="20" s="1"/>
  <c r="B36" i="20"/>
  <c r="G35" i="20"/>
  <c r="F35" i="20"/>
  <c r="G34" i="20"/>
  <c r="C34" i="20"/>
  <c r="F34" i="20" s="1"/>
  <c r="B34" i="20"/>
  <c r="G33" i="20"/>
  <c r="F33" i="20"/>
  <c r="G32" i="20"/>
  <c r="C32" i="20"/>
  <c r="F32" i="20" s="1"/>
  <c r="B32" i="20"/>
  <c r="G31" i="20"/>
  <c r="F31" i="20"/>
  <c r="G30" i="20"/>
  <c r="C30" i="20"/>
  <c r="F30" i="20" s="1"/>
  <c r="B30" i="20"/>
  <c r="G29" i="20"/>
  <c r="F29" i="20"/>
  <c r="G28" i="20"/>
  <c r="C28" i="20"/>
  <c r="F28" i="20" s="1"/>
  <c r="B28" i="20"/>
  <c r="G27" i="20"/>
  <c r="F27" i="20"/>
  <c r="G26" i="20"/>
  <c r="C26" i="20"/>
  <c r="F26" i="20" s="1"/>
  <c r="B26" i="20"/>
  <c r="G25" i="20"/>
  <c r="F25" i="20"/>
  <c r="G24" i="20"/>
  <c r="C24" i="20"/>
  <c r="F24" i="20" s="1"/>
  <c r="B24" i="20"/>
  <c r="G23" i="20"/>
  <c r="F23" i="20"/>
  <c r="G22" i="20"/>
  <c r="C22" i="20"/>
  <c r="F22" i="20" s="1"/>
  <c r="B22" i="20"/>
  <c r="G21" i="20"/>
  <c r="F21" i="20"/>
  <c r="G20" i="20"/>
  <c r="C20" i="20"/>
  <c r="F20" i="20" s="1"/>
  <c r="B20" i="20"/>
  <c r="G19" i="20"/>
  <c r="F19" i="20"/>
  <c r="G18" i="20"/>
  <c r="C18" i="20"/>
  <c r="F18" i="20" s="1"/>
  <c r="B18" i="20"/>
  <c r="G17" i="20"/>
  <c r="F17" i="20"/>
  <c r="G16" i="20"/>
  <c r="C16" i="20"/>
  <c r="F16" i="20" s="1"/>
  <c r="B16" i="20"/>
  <c r="G15" i="20"/>
  <c r="F15" i="20"/>
  <c r="G14" i="20"/>
  <c r="C14" i="20"/>
  <c r="F14" i="20" s="1"/>
  <c r="B14" i="20"/>
  <c r="G13" i="20"/>
  <c r="F13" i="20"/>
  <c r="G12" i="20"/>
  <c r="C12" i="20"/>
  <c r="F12" i="20" s="1"/>
  <c r="B12" i="20"/>
  <c r="G11" i="20"/>
  <c r="F11" i="20"/>
  <c r="G10" i="20"/>
  <c r="C10" i="20"/>
  <c r="F10" i="20" s="1"/>
  <c r="B10" i="20"/>
  <c r="E48" i="19"/>
  <c r="D48" i="19"/>
  <c r="C48" i="19"/>
  <c r="B48" i="19"/>
  <c r="E47" i="19"/>
  <c r="D47" i="19"/>
  <c r="C47" i="19"/>
  <c r="B47" i="19"/>
  <c r="E45" i="19"/>
  <c r="D45" i="19"/>
  <c r="C45" i="19"/>
  <c r="B45" i="19"/>
  <c r="G44" i="19"/>
  <c r="F44" i="19"/>
  <c r="G43" i="19"/>
  <c r="F43" i="19"/>
  <c r="G42" i="19"/>
  <c r="F42" i="19"/>
  <c r="G41" i="19"/>
  <c r="F41" i="19"/>
  <c r="G40" i="19"/>
  <c r="F40" i="19"/>
  <c r="G39" i="19"/>
  <c r="F39" i="19"/>
  <c r="G38" i="19"/>
  <c r="F38" i="19"/>
  <c r="G37" i="19"/>
  <c r="F37" i="19"/>
  <c r="G36" i="19"/>
  <c r="F36" i="19"/>
  <c r="G35" i="19"/>
  <c r="F35" i="19"/>
  <c r="G34" i="19"/>
  <c r="F34" i="19"/>
  <c r="G33" i="19"/>
  <c r="F33" i="19"/>
  <c r="G32" i="19"/>
  <c r="F32" i="19"/>
  <c r="G31" i="19"/>
  <c r="F31" i="19"/>
  <c r="G30" i="19"/>
  <c r="F30" i="19"/>
  <c r="G29" i="19"/>
  <c r="F29" i="19"/>
  <c r="G28" i="19"/>
  <c r="F28" i="19"/>
  <c r="G27" i="19"/>
  <c r="F27" i="19"/>
  <c r="G26" i="19"/>
  <c r="F26" i="19"/>
  <c r="G25" i="19"/>
  <c r="F25" i="19"/>
  <c r="G24" i="19"/>
  <c r="F24" i="19"/>
  <c r="G23" i="19"/>
  <c r="F23" i="19"/>
  <c r="G22" i="19"/>
  <c r="F22" i="19"/>
  <c r="G21" i="19"/>
  <c r="F21" i="19"/>
  <c r="G20" i="19"/>
  <c r="F20" i="19"/>
  <c r="G19" i="19"/>
  <c r="F19" i="19"/>
  <c r="G18" i="19"/>
  <c r="F18" i="19"/>
  <c r="G17" i="19"/>
  <c r="F17" i="19"/>
  <c r="G16" i="19"/>
  <c r="F16" i="19"/>
  <c r="G15" i="19"/>
  <c r="F15" i="19"/>
  <c r="G14" i="19"/>
  <c r="F14" i="19"/>
  <c r="G13" i="19"/>
  <c r="F13" i="19"/>
  <c r="G12" i="19"/>
  <c r="F12" i="19"/>
  <c r="G11" i="19"/>
  <c r="F11" i="19"/>
  <c r="G10" i="19"/>
  <c r="F10" i="19"/>
  <c r="G9" i="19"/>
  <c r="F9" i="19"/>
  <c r="G8" i="19"/>
  <c r="F8" i="19"/>
  <c r="E76" i="18"/>
  <c r="D76" i="18"/>
  <c r="C76" i="18"/>
  <c r="B76" i="18"/>
  <c r="E75" i="18"/>
  <c r="D75" i="18"/>
  <c r="C75" i="18"/>
  <c r="B75" i="18"/>
  <c r="E73" i="18"/>
  <c r="D73" i="18"/>
  <c r="C73" i="18"/>
  <c r="B73" i="18"/>
  <c r="G72" i="18"/>
  <c r="F72" i="18"/>
  <c r="G71" i="18"/>
  <c r="F71" i="18"/>
  <c r="G70" i="18"/>
  <c r="F70" i="18"/>
  <c r="G69" i="18"/>
  <c r="F69" i="18"/>
  <c r="G68" i="18"/>
  <c r="F68" i="18"/>
  <c r="G67" i="18"/>
  <c r="F67" i="18"/>
  <c r="G66" i="18"/>
  <c r="F66" i="18"/>
  <c r="G65" i="18"/>
  <c r="F65" i="18"/>
  <c r="G64" i="18"/>
  <c r="F64" i="18"/>
  <c r="G63" i="18"/>
  <c r="F63" i="18"/>
  <c r="G62" i="18"/>
  <c r="F62" i="18"/>
  <c r="G61" i="18"/>
  <c r="F61" i="18"/>
  <c r="G60" i="18"/>
  <c r="F60" i="18"/>
  <c r="G59" i="18"/>
  <c r="F59" i="18"/>
  <c r="G58" i="18"/>
  <c r="F58" i="18"/>
  <c r="G57" i="18"/>
  <c r="F57" i="18"/>
  <c r="G56" i="18"/>
  <c r="F56" i="18"/>
  <c r="G55" i="18"/>
  <c r="F55" i="18"/>
  <c r="G54" i="18"/>
  <c r="F54" i="18"/>
  <c r="G53" i="18"/>
  <c r="F53" i="18"/>
  <c r="G52" i="18"/>
  <c r="F52" i="18"/>
  <c r="G51" i="18"/>
  <c r="F51" i="18"/>
  <c r="G50" i="18"/>
  <c r="F50" i="18"/>
  <c r="G49" i="18"/>
  <c r="F49" i="18"/>
  <c r="G48" i="18"/>
  <c r="F48" i="18"/>
  <c r="G47" i="18"/>
  <c r="F47" i="18"/>
  <c r="G46" i="18"/>
  <c r="F46" i="18"/>
  <c r="G45" i="18"/>
  <c r="F45" i="18"/>
  <c r="G44" i="18"/>
  <c r="F44" i="18"/>
  <c r="G43" i="18"/>
  <c r="F43" i="18"/>
  <c r="G42" i="18"/>
  <c r="F42" i="18"/>
  <c r="G41" i="18"/>
  <c r="F41" i="18"/>
  <c r="G40" i="18"/>
  <c r="F40" i="18"/>
  <c r="G39" i="18"/>
  <c r="F39" i="18"/>
  <c r="G38" i="18"/>
  <c r="F38" i="18"/>
  <c r="G37" i="18"/>
  <c r="F37" i="18"/>
  <c r="G36" i="18"/>
  <c r="F36" i="18"/>
  <c r="G35" i="18"/>
  <c r="F35" i="18"/>
  <c r="G34" i="18"/>
  <c r="F34" i="18"/>
  <c r="G33" i="18"/>
  <c r="F33" i="18"/>
  <c r="G32" i="18"/>
  <c r="F32" i="18"/>
  <c r="G31" i="18"/>
  <c r="F31" i="18"/>
  <c r="G30" i="18"/>
  <c r="F30" i="18"/>
  <c r="G29" i="18"/>
  <c r="F29" i="18"/>
  <c r="G28" i="18"/>
  <c r="F28" i="18"/>
  <c r="G27" i="18"/>
  <c r="F27" i="18"/>
  <c r="G26" i="18"/>
  <c r="F26" i="18"/>
  <c r="G25" i="18"/>
  <c r="F25" i="18"/>
  <c r="G24" i="18"/>
  <c r="F24" i="18"/>
  <c r="G23" i="18"/>
  <c r="F23" i="18"/>
  <c r="G22" i="18"/>
  <c r="F22" i="18"/>
  <c r="G21" i="18"/>
  <c r="F21" i="18"/>
  <c r="G20" i="18"/>
  <c r="F20" i="18"/>
  <c r="G19" i="18"/>
  <c r="F19" i="18"/>
  <c r="G18" i="18"/>
  <c r="F18" i="18"/>
  <c r="G17" i="18"/>
  <c r="F17" i="18"/>
  <c r="G16" i="18"/>
  <c r="F16" i="18"/>
  <c r="G15" i="18"/>
  <c r="F15" i="18"/>
  <c r="G14" i="18"/>
  <c r="F14" i="18"/>
  <c r="G13" i="18"/>
  <c r="F13" i="18"/>
  <c r="G12" i="18"/>
  <c r="F12" i="18"/>
  <c r="G11" i="18"/>
  <c r="F11" i="18"/>
  <c r="G10" i="18"/>
  <c r="F10" i="18"/>
  <c r="G9" i="18"/>
  <c r="F9" i="18"/>
  <c r="E75" i="17"/>
  <c r="D75" i="17"/>
  <c r="C75" i="17"/>
  <c r="B75" i="17"/>
  <c r="E74" i="17"/>
  <c r="D74" i="17"/>
  <c r="C74" i="17"/>
  <c r="B74" i="17"/>
  <c r="E72" i="17"/>
  <c r="D72" i="17"/>
  <c r="G71" i="17"/>
  <c r="F71" i="17"/>
  <c r="G70" i="17"/>
  <c r="F70" i="17"/>
  <c r="G69" i="17"/>
  <c r="F69" i="17"/>
  <c r="G68" i="17"/>
  <c r="F68" i="17"/>
  <c r="G67" i="17"/>
  <c r="F67" i="17"/>
  <c r="G66" i="17"/>
  <c r="C66" i="17"/>
  <c r="B66" i="17"/>
  <c r="G65" i="17"/>
  <c r="F65" i="17"/>
  <c r="G64" i="17"/>
  <c r="C64" i="17"/>
  <c r="F64" i="17" s="1"/>
  <c r="B64" i="17"/>
  <c r="G63" i="17"/>
  <c r="F63" i="17"/>
  <c r="G62" i="17"/>
  <c r="C62" i="17"/>
  <c r="F62" i="17" s="1"/>
  <c r="B62" i="17"/>
  <c r="G61" i="17"/>
  <c r="F61" i="17"/>
  <c r="G60" i="17"/>
  <c r="C60" i="17"/>
  <c r="F60" i="17" s="1"/>
  <c r="B60" i="17"/>
  <c r="G59" i="17"/>
  <c r="F59" i="17"/>
  <c r="G58" i="17"/>
  <c r="C58" i="17"/>
  <c r="F58" i="17" s="1"/>
  <c r="B58" i="17"/>
  <c r="G57" i="17"/>
  <c r="F57" i="17"/>
  <c r="G56" i="17"/>
  <c r="C56" i="17"/>
  <c r="F56" i="17" s="1"/>
  <c r="B56" i="17"/>
  <c r="G55" i="17"/>
  <c r="F55" i="17"/>
  <c r="G54" i="17"/>
  <c r="C54" i="17"/>
  <c r="F54" i="17" s="1"/>
  <c r="B54" i="17"/>
  <c r="G53" i="17"/>
  <c r="F53" i="17"/>
  <c r="G52" i="17"/>
  <c r="C52" i="17"/>
  <c r="F52" i="17" s="1"/>
  <c r="B52" i="17"/>
  <c r="G51" i="17"/>
  <c r="F51" i="17"/>
  <c r="G50" i="17"/>
  <c r="C50" i="17"/>
  <c r="F50" i="17" s="1"/>
  <c r="B50" i="17"/>
  <c r="G49" i="17"/>
  <c r="F49" i="17"/>
  <c r="G48" i="17"/>
  <c r="C48" i="17"/>
  <c r="F48" i="17" s="1"/>
  <c r="B48" i="17"/>
  <c r="G47" i="17"/>
  <c r="F47" i="17"/>
  <c r="G46" i="17"/>
  <c r="C46" i="17"/>
  <c r="F46" i="17" s="1"/>
  <c r="B46" i="17"/>
  <c r="G45" i="17"/>
  <c r="F45" i="17"/>
  <c r="G44" i="17"/>
  <c r="C44" i="17"/>
  <c r="F44" i="17" s="1"/>
  <c r="B44" i="17"/>
  <c r="G43" i="17"/>
  <c r="F43" i="17"/>
  <c r="G42" i="17"/>
  <c r="C42" i="17"/>
  <c r="F42" i="17" s="1"/>
  <c r="B42" i="17"/>
  <c r="G41" i="17"/>
  <c r="F41" i="17"/>
  <c r="G40" i="17"/>
  <c r="C40" i="17"/>
  <c r="F40" i="17" s="1"/>
  <c r="B40" i="17"/>
  <c r="G39" i="17"/>
  <c r="F39" i="17"/>
  <c r="G38" i="17"/>
  <c r="C38" i="17"/>
  <c r="F38" i="17" s="1"/>
  <c r="B38" i="17"/>
  <c r="G37" i="17"/>
  <c r="F37" i="17"/>
  <c r="G36" i="17"/>
  <c r="C36" i="17"/>
  <c r="F36" i="17" s="1"/>
  <c r="B36" i="17"/>
  <c r="G35" i="17"/>
  <c r="F35" i="17"/>
  <c r="G34" i="17"/>
  <c r="C34" i="17"/>
  <c r="F34" i="17" s="1"/>
  <c r="B34" i="17"/>
  <c r="G33" i="17"/>
  <c r="F33" i="17"/>
  <c r="G32" i="17"/>
  <c r="C32" i="17"/>
  <c r="F32" i="17" s="1"/>
  <c r="B32" i="17"/>
  <c r="G31" i="17"/>
  <c r="F31" i="17"/>
  <c r="G30" i="17"/>
  <c r="C30" i="17"/>
  <c r="F30" i="17" s="1"/>
  <c r="B30" i="17"/>
  <c r="G29" i="17"/>
  <c r="F29" i="17"/>
  <c r="G28" i="17"/>
  <c r="C28" i="17"/>
  <c r="F28" i="17" s="1"/>
  <c r="B28" i="17"/>
  <c r="G27" i="17"/>
  <c r="F27" i="17"/>
  <c r="G26" i="17"/>
  <c r="C26" i="17"/>
  <c r="F26" i="17" s="1"/>
  <c r="B26" i="17"/>
  <c r="G25" i="17"/>
  <c r="F25" i="17"/>
  <c r="G24" i="17"/>
  <c r="C24" i="17"/>
  <c r="F24" i="17" s="1"/>
  <c r="B24" i="17"/>
  <c r="G23" i="17"/>
  <c r="F23" i="17"/>
  <c r="G22" i="17"/>
  <c r="C22" i="17"/>
  <c r="F22" i="17" s="1"/>
  <c r="B22" i="17"/>
  <c r="G21" i="17"/>
  <c r="F21" i="17"/>
  <c r="G20" i="17"/>
  <c r="C20" i="17"/>
  <c r="F20" i="17" s="1"/>
  <c r="B20" i="17"/>
  <c r="G19" i="17"/>
  <c r="F19" i="17"/>
  <c r="G18" i="17"/>
  <c r="C18" i="17"/>
  <c r="F18" i="17" s="1"/>
  <c r="B18" i="17"/>
  <c r="G17" i="17"/>
  <c r="F17" i="17"/>
  <c r="G16" i="17"/>
  <c r="C16" i="17"/>
  <c r="F16" i="17" s="1"/>
  <c r="B16" i="17"/>
  <c r="G15" i="17"/>
  <c r="F15" i="17"/>
  <c r="G14" i="17"/>
  <c r="C14" i="17"/>
  <c r="F14" i="17" s="1"/>
  <c r="B14" i="17"/>
  <c r="G13" i="17"/>
  <c r="F13" i="17"/>
  <c r="G12" i="17"/>
  <c r="C12" i="17"/>
  <c r="F12" i="17" s="1"/>
  <c r="B12" i="17"/>
  <c r="G11" i="17"/>
  <c r="F11" i="17"/>
  <c r="G10" i="17"/>
  <c r="C10" i="17"/>
  <c r="F10" i="17" s="1"/>
  <c r="B10" i="17"/>
  <c r="G9" i="17"/>
  <c r="F9" i="17"/>
  <c r="G8" i="17"/>
  <c r="C8" i="17"/>
  <c r="F8" i="17" s="1"/>
  <c r="B8" i="17"/>
  <c r="F51" i="16" l="1"/>
  <c r="B72" i="17"/>
  <c r="C72" i="17"/>
  <c r="G72" i="17"/>
  <c r="G74" i="17"/>
  <c r="G75" i="17"/>
  <c r="G73" i="18"/>
  <c r="G75" i="18"/>
  <c r="G76" i="18"/>
  <c r="G45" i="19"/>
  <c r="G47" i="19"/>
  <c r="G48" i="19"/>
  <c r="B75" i="20"/>
  <c r="C75" i="20"/>
  <c r="F75" i="20" s="1"/>
  <c r="G75" i="20"/>
  <c r="G77" i="20"/>
  <c r="G78" i="20"/>
  <c r="G73" i="22"/>
  <c r="G75" i="22"/>
  <c r="G76" i="22"/>
  <c r="G72" i="35"/>
  <c r="G74" i="35"/>
  <c r="G75" i="35"/>
  <c r="G9" i="16"/>
  <c r="G11" i="16"/>
  <c r="G13" i="16"/>
  <c r="G15" i="16"/>
  <c r="G17" i="16"/>
  <c r="G19" i="16"/>
  <c r="G21" i="16"/>
  <c r="G23" i="16"/>
  <c r="G25" i="16"/>
  <c r="G27" i="16"/>
  <c r="G29" i="16"/>
  <c r="G31" i="16"/>
  <c r="G33" i="16"/>
  <c r="G35" i="16"/>
  <c r="G37" i="16"/>
  <c r="G39" i="16"/>
  <c r="G41" i="16"/>
  <c r="G43" i="16"/>
  <c r="G45" i="16"/>
  <c r="G47" i="16"/>
  <c r="G49" i="16"/>
  <c r="G51" i="16"/>
  <c r="G53" i="16"/>
  <c r="G55" i="16"/>
  <c r="G57" i="16"/>
  <c r="G59" i="16"/>
  <c r="G61" i="16"/>
  <c r="G63" i="16"/>
  <c r="B71" i="16"/>
  <c r="C71" i="16"/>
  <c r="D71" i="16"/>
  <c r="E71" i="16"/>
  <c r="G73" i="16"/>
  <c r="G74" i="16"/>
  <c r="G9" i="15"/>
  <c r="G11" i="15"/>
  <c r="G13" i="15"/>
  <c r="G15" i="15"/>
  <c r="G17" i="15"/>
  <c r="G19" i="15"/>
  <c r="G21" i="15"/>
  <c r="G23" i="15"/>
  <c r="G25" i="15"/>
  <c r="G27" i="15"/>
  <c r="G29" i="15"/>
  <c r="G31" i="15"/>
  <c r="G33" i="15"/>
  <c r="G35" i="15"/>
  <c r="G37" i="15"/>
  <c r="G39" i="15"/>
  <c r="G41" i="15"/>
  <c r="G43" i="15"/>
  <c r="G45" i="15"/>
  <c r="G47" i="15"/>
  <c r="G49" i="15"/>
  <c r="G51" i="15"/>
  <c r="G53" i="15"/>
  <c r="G55" i="15"/>
  <c r="G57" i="15"/>
  <c r="G59" i="15"/>
  <c r="G61" i="15"/>
  <c r="G63" i="15"/>
  <c r="G65" i="15"/>
  <c r="B73" i="15"/>
  <c r="C73" i="15"/>
  <c r="D73" i="15"/>
  <c r="E73" i="15"/>
  <c r="G73" i="15" s="1"/>
  <c r="G75" i="15"/>
  <c r="G76" i="15"/>
  <c r="K8" i="14"/>
  <c r="K10" i="14"/>
  <c r="K12" i="14"/>
  <c r="K14" i="14"/>
  <c r="K16" i="14"/>
  <c r="K18" i="14"/>
  <c r="K20" i="14"/>
  <c r="K22" i="14"/>
  <c r="K24" i="14"/>
  <c r="K26" i="14"/>
  <c r="K28" i="14"/>
  <c r="K30" i="14"/>
  <c r="K32" i="14"/>
  <c r="K34" i="14"/>
  <c r="K36" i="14"/>
  <c r="K38" i="14"/>
  <c r="K40" i="14"/>
  <c r="K42" i="14"/>
  <c r="K44" i="14"/>
  <c r="K46" i="14"/>
  <c r="K48" i="14"/>
  <c r="K50" i="14"/>
  <c r="K52" i="14"/>
  <c r="K54" i="14"/>
  <c r="K56" i="14"/>
  <c r="K58" i="14"/>
  <c r="K60" i="14"/>
  <c r="K62" i="14"/>
  <c r="K64" i="14"/>
  <c r="G70" i="14"/>
  <c r="H70" i="14"/>
  <c r="I70" i="14"/>
  <c r="K70" i="14" s="1"/>
  <c r="K72" i="14"/>
  <c r="K73" i="14"/>
  <c r="G8" i="13"/>
  <c r="G10" i="13"/>
  <c r="G12" i="13"/>
  <c r="G14" i="13"/>
  <c r="G16" i="13"/>
  <c r="G18" i="13"/>
  <c r="G20" i="13"/>
  <c r="G22" i="13"/>
  <c r="G24" i="13"/>
  <c r="G26" i="13"/>
  <c r="G28" i="13"/>
  <c r="G30" i="13"/>
  <c r="G32" i="13"/>
  <c r="G34" i="13"/>
  <c r="G36" i="13"/>
  <c r="G38" i="13"/>
  <c r="G40" i="13"/>
  <c r="G42" i="13"/>
  <c r="G44" i="13"/>
  <c r="G46" i="13"/>
  <c r="G48" i="13"/>
  <c r="G50" i="13"/>
  <c r="G52" i="13"/>
  <c r="G54" i="13"/>
  <c r="G56" i="13"/>
  <c r="G58" i="13"/>
  <c r="G60" i="13"/>
  <c r="G62" i="13"/>
  <c r="G64" i="13"/>
  <c r="B68" i="13"/>
  <c r="C68" i="13"/>
  <c r="D68" i="13"/>
  <c r="E68" i="13"/>
  <c r="G70" i="13"/>
  <c r="G8" i="12"/>
  <c r="G10" i="12"/>
  <c r="G12" i="12"/>
  <c r="G14" i="12"/>
  <c r="G16" i="12"/>
  <c r="G18" i="12"/>
  <c r="G20" i="12"/>
  <c r="G22" i="12"/>
  <c r="G24" i="12"/>
  <c r="G26" i="12"/>
  <c r="G28" i="12"/>
  <c r="G30" i="12"/>
  <c r="G32" i="12"/>
  <c r="G34" i="12"/>
  <c r="G36" i="12"/>
  <c r="G38" i="12"/>
  <c r="G40" i="12"/>
  <c r="G42" i="12"/>
  <c r="G44" i="12"/>
  <c r="G46" i="12"/>
  <c r="G48" i="12"/>
  <c r="G50" i="12"/>
  <c r="G52" i="12"/>
  <c r="G54" i="12"/>
  <c r="G56" i="12"/>
  <c r="G58" i="12"/>
  <c r="G60" i="12"/>
  <c r="G62" i="12"/>
  <c r="G64" i="12"/>
  <c r="B72" i="12"/>
  <c r="C72" i="12"/>
  <c r="D72" i="12"/>
  <c r="E72" i="12"/>
  <c r="G74" i="12"/>
  <c r="G75" i="12"/>
  <c r="G72" i="12"/>
  <c r="F72" i="12"/>
  <c r="F8" i="12"/>
  <c r="F10" i="12"/>
  <c r="F12" i="12"/>
  <c r="F14" i="12"/>
  <c r="F16" i="12"/>
  <c r="F18" i="12"/>
  <c r="F20" i="12"/>
  <c r="F22" i="12"/>
  <c r="F24" i="12"/>
  <c r="F26" i="12"/>
  <c r="F28" i="12"/>
  <c r="F30" i="12"/>
  <c r="F32" i="12"/>
  <c r="F34" i="12"/>
  <c r="F36" i="12"/>
  <c r="F38" i="12"/>
  <c r="F40" i="12"/>
  <c r="F42" i="12"/>
  <c r="F44" i="12"/>
  <c r="F46" i="12"/>
  <c r="F48" i="12"/>
  <c r="F50" i="12"/>
  <c r="F52" i="12"/>
  <c r="F54" i="12"/>
  <c r="F56" i="12"/>
  <c r="F58" i="12"/>
  <c r="F60" i="12"/>
  <c r="F62" i="12"/>
  <c r="F64" i="12"/>
  <c r="F66" i="12"/>
  <c r="G66" i="12"/>
  <c r="F74" i="12"/>
  <c r="F75" i="12"/>
  <c r="G68" i="13"/>
  <c r="F68" i="13"/>
  <c r="F8" i="13"/>
  <c r="F10" i="13"/>
  <c r="F12" i="13"/>
  <c r="F14" i="13"/>
  <c r="F16" i="13"/>
  <c r="F18" i="13"/>
  <c r="F20" i="13"/>
  <c r="F22" i="13"/>
  <c r="F24" i="13"/>
  <c r="F26" i="13"/>
  <c r="F28" i="13"/>
  <c r="F30" i="13"/>
  <c r="F32" i="13"/>
  <c r="F34" i="13"/>
  <c r="F36" i="13"/>
  <c r="F38" i="13"/>
  <c r="F40" i="13"/>
  <c r="F42" i="13"/>
  <c r="F44" i="13"/>
  <c r="F46" i="13"/>
  <c r="F48" i="13"/>
  <c r="F50" i="13"/>
  <c r="F52" i="13"/>
  <c r="F54" i="13"/>
  <c r="F56" i="13"/>
  <c r="F58" i="13"/>
  <c r="F60" i="13"/>
  <c r="F62" i="13"/>
  <c r="F64" i="13"/>
  <c r="F66" i="13"/>
  <c r="G66" i="13"/>
  <c r="F70" i="13"/>
  <c r="J70" i="14"/>
  <c r="J8" i="14"/>
  <c r="J10" i="14"/>
  <c r="J12" i="14"/>
  <c r="J14" i="14"/>
  <c r="J16" i="14"/>
  <c r="J18" i="14"/>
  <c r="J20" i="14"/>
  <c r="J22" i="14"/>
  <c r="J24" i="14"/>
  <c r="J26" i="14"/>
  <c r="J28" i="14"/>
  <c r="J30" i="14"/>
  <c r="J32" i="14"/>
  <c r="J34" i="14"/>
  <c r="J36" i="14"/>
  <c r="J38" i="14"/>
  <c r="J40" i="14"/>
  <c r="J42" i="14"/>
  <c r="J44" i="14"/>
  <c r="J46" i="14"/>
  <c r="J48" i="14"/>
  <c r="J50" i="14"/>
  <c r="J52" i="14"/>
  <c r="J54" i="14"/>
  <c r="J56" i="14"/>
  <c r="J58" i="14"/>
  <c r="J60" i="14"/>
  <c r="J62" i="14"/>
  <c r="J64" i="14"/>
  <c r="J66" i="14"/>
  <c r="K66" i="14"/>
  <c r="J72" i="14"/>
  <c r="J73" i="14"/>
  <c r="F73" i="15"/>
  <c r="F9" i="15"/>
  <c r="F11" i="15"/>
  <c r="F13" i="15"/>
  <c r="F15" i="15"/>
  <c r="F17" i="15"/>
  <c r="F19" i="15"/>
  <c r="F21" i="15"/>
  <c r="F23" i="15"/>
  <c r="F25" i="15"/>
  <c r="F27" i="15"/>
  <c r="F29" i="15"/>
  <c r="F31" i="15"/>
  <c r="F33" i="15"/>
  <c r="F35" i="15"/>
  <c r="F37" i="15"/>
  <c r="F39" i="15"/>
  <c r="F41" i="15"/>
  <c r="F43" i="15"/>
  <c r="F45" i="15"/>
  <c r="F47" i="15"/>
  <c r="F49" i="15"/>
  <c r="F51" i="15"/>
  <c r="F53" i="15"/>
  <c r="F55" i="15"/>
  <c r="F57" i="15"/>
  <c r="F59" i="15"/>
  <c r="F61" i="15"/>
  <c r="F63" i="15"/>
  <c r="F65" i="15"/>
  <c r="F67" i="15"/>
  <c r="G67" i="15"/>
  <c r="F75" i="15"/>
  <c r="F76" i="15"/>
  <c r="G71" i="16"/>
  <c r="F71" i="16"/>
  <c r="F9" i="16"/>
  <c r="F11" i="16"/>
  <c r="F13" i="16"/>
  <c r="F15" i="16"/>
  <c r="F17" i="16"/>
  <c r="F19" i="16"/>
  <c r="F21" i="16"/>
  <c r="F23" i="16"/>
  <c r="F25" i="16"/>
  <c r="F27" i="16"/>
  <c r="F29" i="16"/>
  <c r="F31" i="16"/>
  <c r="F33" i="16"/>
  <c r="F35" i="16"/>
  <c r="F37" i="16"/>
  <c r="F39" i="16"/>
  <c r="F41" i="16"/>
  <c r="F43" i="16"/>
  <c r="F45" i="16"/>
  <c r="F47" i="16"/>
  <c r="F49" i="16"/>
  <c r="F53" i="16"/>
  <c r="F55" i="16"/>
  <c r="F57" i="16"/>
  <c r="F59" i="16"/>
  <c r="F61" i="16"/>
  <c r="F63" i="16"/>
  <c r="F65" i="16"/>
  <c r="G65" i="16"/>
  <c r="F73" i="16"/>
  <c r="F74" i="16"/>
  <c r="F72" i="35"/>
  <c r="F74" i="35"/>
  <c r="F75" i="35"/>
  <c r="F73" i="22"/>
  <c r="F75" i="22"/>
  <c r="F76" i="22"/>
  <c r="F68" i="20"/>
  <c r="F77" i="20"/>
  <c r="F78" i="20"/>
  <c r="F45" i="19"/>
  <c r="F47" i="19"/>
  <c r="F48" i="19"/>
  <c r="F73" i="18"/>
  <c r="F75" i="18"/>
  <c r="F76" i="18"/>
  <c r="F66" i="17"/>
  <c r="F72" i="17"/>
  <c r="F74" i="17"/>
  <c r="F75" i="17"/>
  <c r="G68" i="5" l="1"/>
  <c r="G69" i="5"/>
  <c r="G70" i="5"/>
  <c r="G71" i="5"/>
  <c r="G67" i="5"/>
  <c r="G65" i="5"/>
  <c r="G63" i="5"/>
  <c r="G61" i="5"/>
  <c r="G59" i="5"/>
  <c r="G57" i="5"/>
  <c r="G55" i="5"/>
  <c r="G53" i="5"/>
  <c r="G51" i="5"/>
  <c r="G49" i="5"/>
  <c r="G47" i="5"/>
  <c r="G45" i="5"/>
  <c r="G43" i="5"/>
  <c r="G41" i="5"/>
  <c r="G39" i="5"/>
  <c r="G37" i="5"/>
  <c r="G35" i="5"/>
  <c r="G33" i="5"/>
  <c r="G31" i="5"/>
  <c r="G29" i="5"/>
  <c r="G27" i="5"/>
  <c r="G25" i="5"/>
  <c r="G23" i="5"/>
  <c r="G21" i="5"/>
  <c r="G19" i="5"/>
  <c r="G17" i="5"/>
  <c r="G15" i="5"/>
  <c r="G13" i="5"/>
  <c r="G11" i="5"/>
  <c r="G9" i="5"/>
  <c r="U70" i="33" l="1"/>
  <c r="U68" i="33"/>
  <c r="U66" i="33"/>
  <c r="U64" i="33"/>
  <c r="U62" i="33"/>
  <c r="U60" i="33"/>
  <c r="U58" i="33"/>
  <c r="U56" i="33"/>
  <c r="U54" i="33"/>
  <c r="U52" i="33"/>
  <c r="U50" i="33"/>
  <c r="U48" i="33"/>
  <c r="U46" i="33"/>
  <c r="U44" i="33"/>
  <c r="U42" i="33"/>
  <c r="U40" i="33"/>
  <c r="U38" i="33"/>
  <c r="U36" i="33"/>
  <c r="U34" i="33"/>
  <c r="U32" i="33"/>
  <c r="U30" i="33"/>
  <c r="U28" i="33"/>
  <c r="U26" i="33"/>
  <c r="U24" i="33"/>
  <c r="U22" i="33"/>
  <c r="U20" i="33"/>
  <c r="U18" i="33"/>
  <c r="U16" i="33"/>
  <c r="U14" i="33"/>
  <c r="U12" i="33"/>
  <c r="O70" i="33"/>
  <c r="O68" i="33"/>
  <c r="O66" i="33"/>
  <c r="O64" i="33"/>
  <c r="O62" i="33"/>
  <c r="O60" i="33"/>
  <c r="O58" i="33"/>
  <c r="O56" i="33"/>
  <c r="O54" i="33"/>
  <c r="O52" i="33"/>
  <c r="O50" i="33"/>
  <c r="O48" i="33"/>
  <c r="O46" i="33"/>
  <c r="O44" i="33"/>
  <c r="O42" i="33"/>
  <c r="O40" i="33"/>
  <c r="O38" i="33"/>
  <c r="O36" i="33"/>
  <c r="O34" i="33"/>
  <c r="O32" i="33"/>
  <c r="O30" i="33"/>
  <c r="O28" i="33"/>
  <c r="O26" i="33"/>
  <c r="O24" i="33"/>
  <c r="O22" i="33"/>
  <c r="O20" i="33"/>
  <c r="O18" i="33"/>
  <c r="O16" i="33"/>
  <c r="O14" i="33"/>
  <c r="O12" i="33"/>
  <c r="T70" i="33"/>
  <c r="T68" i="33"/>
  <c r="T66" i="33"/>
  <c r="T64" i="33"/>
  <c r="T62" i="33"/>
  <c r="T60" i="33"/>
  <c r="T58" i="33"/>
  <c r="T56" i="33"/>
  <c r="T54" i="33"/>
  <c r="T52" i="33"/>
  <c r="T50" i="33"/>
  <c r="T48" i="33"/>
  <c r="T46" i="33"/>
  <c r="T44" i="33"/>
  <c r="T42" i="33"/>
  <c r="T40" i="33"/>
  <c r="T38" i="33"/>
  <c r="T36" i="33"/>
  <c r="T34" i="33"/>
  <c r="T32" i="33"/>
  <c r="T30" i="33"/>
  <c r="T28" i="33"/>
  <c r="T26" i="33"/>
  <c r="T24" i="33"/>
  <c r="T22" i="33"/>
  <c r="T20" i="33"/>
  <c r="T18" i="33"/>
  <c r="T16" i="33"/>
  <c r="T14" i="33"/>
  <c r="T12" i="33"/>
  <c r="N70" i="33"/>
  <c r="N68" i="33"/>
  <c r="N66" i="33"/>
  <c r="N64" i="33"/>
  <c r="N62" i="33"/>
  <c r="N60" i="33"/>
  <c r="N58" i="33"/>
  <c r="N56" i="33"/>
  <c r="N54" i="33"/>
  <c r="N52" i="33"/>
  <c r="N50" i="33"/>
  <c r="N48" i="33"/>
  <c r="N46" i="33"/>
  <c r="N44" i="33"/>
  <c r="N42" i="33"/>
  <c r="N40" i="33"/>
  <c r="N38" i="33"/>
  <c r="N36" i="33"/>
  <c r="N34" i="33"/>
  <c r="N32" i="33"/>
  <c r="N30" i="33"/>
  <c r="N28" i="33"/>
  <c r="N26" i="33"/>
  <c r="N24" i="33"/>
  <c r="N22" i="33"/>
  <c r="N20" i="33"/>
  <c r="N18" i="33"/>
  <c r="N16" i="33"/>
  <c r="N14" i="33"/>
  <c r="N12" i="33"/>
  <c r="J64" i="33" l="1"/>
  <c r="K64" i="33"/>
  <c r="J62" i="33"/>
  <c r="K62" i="33"/>
  <c r="K60" i="33"/>
  <c r="J60" i="33"/>
  <c r="J42" i="33"/>
  <c r="K42" i="33"/>
  <c r="J36" i="33"/>
  <c r="K36" i="33"/>
  <c r="J34" i="33"/>
  <c r="K34" i="33"/>
  <c r="J32" i="33"/>
  <c r="K32" i="33"/>
  <c r="J28" i="33"/>
  <c r="K28" i="33"/>
  <c r="J26" i="33"/>
  <c r="K26" i="33"/>
  <c r="J24" i="33"/>
  <c r="K24" i="33"/>
  <c r="J22" i="33"/>
  <c r="K22" i="33"/>
  <c r="J20" i="33"/>
  <c r="K20" i="33"/>
  <c r="J16" i="33"/>
  <c r="K16" i="33"/>
  <c r="L19" i="33"/>
  <c r="M19" i="33"/>
  <c r="L31" i="33"/>
  <c r="M31" i="33"/>
  <c r="L39" i="33"/>
  <c r="M39" i="33"/>
  <c r="L41" i="33"/>
  <c r="M41" i="33"/>
  <c r="L45" i="33"/>
  <c r="M45" i="33"/>
  <c r="L47" i="33"/>
  <c r="M47" i="33"/>
  <c r="L49" i="33"/>
  <c r="M49" i="33"/>
  <c r="L51" i="33"/>
  <c r="M51" i="33"/>
  <c r="L53" i="33"/>
  <c r="M53" i="33"/>
  <c r="L55" i="33"/>
  <c r="M55" i="33"/>
  <c r="L57" i="33"/>
  <c r="M57" i="33"/>
  <c r="L59" i="33"/>
  <c r="M59" i="33"/>
  <c r="L67" i="33"/>
  <c r="M67" i="33"/>
  <c r="L69" i="33"/>
  <c r="M69" i="33"/>
  <c r="L71" i="33"/>
  <c r="M71" i="33"/>
  <c r="L72" i="33"/>
  <c r="M72" i="33"/>
  <c r="L76" i="33"/>
  <c r="M76" i="33"/>
  <c r="J12" i="33"/>
  <c r="K12" i="33"/>
  <c r="D8" i="5"/>
  <c r="E8" i="5"/>
  <c r="D10" i="5"/>
  <c r="E10" i="5"/>
  <c r="G10" i="5" s="1"/>
  <c r="D12" i="5"/>
  <c r="E12" i="5"/>
  <c r="G12" i="5" s="1"/>
  <c r="D14" i="5"/>
  <c r="E14" i="5"/>
  <c r="G14" i="5" s="1"/>
  <c r="D16" i="5"/>
  <c r="E16" i="5"/>
  <c r="G16" i="5" s="1"/>
  <c r="D18" i="5"/>
  <c r="E18" i="5"/>
  <c r="G18" i="5" s="1"/>
  <c r="D20" i="5"/>
  <c r="E20" i="5"/>
  <c r="G20" i="5" s="1"/>
  <c r="D22" i="5"/>
  <c r="E22" i="5"/>
  <c r="G22" i="5" s="1"/>
  <c r="D24" i="5"/>
  <c r="E24" i="5"/>
  <c r="G24" i="5" s="1"/>
  <c r="D26" i="5"/>
  <c r="E26" i="5"/>
  <c r="G26" i="5" s="1"/>
  <c r="D28" i="5"/>
  <c r="E28" i="5"/>
  <c r="G28" i="5" s="1"/>
  <c r="D30" i="5"/>
  <c r="E30" i="5"/>
  <c r="G30" i="5" s="1"/>
  <c r="D32" i="5"/>
  <c r="E32" i="5"/>
  <c r="G32" i="5" s="1"/>
  <c r="D34" i="5"/>
  <c r="E34" i="5"/>
  <c r="G34" i="5" s="1"/>
  <c r="D36" i="5"/>
  <c r="E36" i="5"/>
  <c r="G36" i="5" s="1"/>
  <c r="D38" i="5"/>
  <c r="E38" i="5"/>
  <c r="G38" i="5" s="1"/>
  <c r="D40" i="5"/>
  <c r="E40" i="5"/>
  <c r="G40" i="5" s="1"/>
  <c r="D42" i="5"/>
  <c r="E42" i="5"/>
  <c r="G42" i="5" s="1"/>
  <c r="D44" i="5"/>
  <c r="E44" i="5"/>
  <c r="G44" i="5" s="1"/>
  <c r="D46" i="5"/>
  <c r="E46" i="5"/>
  <c r="G46" i="5" s="1"/>
  <c r="D48" i="5"/>
  <c r="E48" i="5"/>
  <c r="G48" i="5" s="1"/>
  <c r="D50" i="5"/>
  <c r="E50" i="5"/>
  <c r="G50" i="5" s="1"/>
  <c r="D52" i="5"/>
  <c r="E52" i="5"/>
  <c r="G52" i="5" s="1"/>
  <c r="D54" i="5"/>
  <c r="E54" i="5"/>
  <c r="G54" i="5" s="1"/>
  <c r="D56" i="5"/>
  <c r="E56" i="5"/>
  <c r="G56" i="5" s="1"/>
  <c r="D58" i="5"/>
  <c r="E58" i="5"/>
  <c r="G58" i="5" s="1"/>
  <c r="D60" i="5"/>
  <c r="E60" i="5"/>
  <c r="G60" i="5" s="1"/>
  <c r="D62" i="5"/>
  <c r="E62" i="5"/>
  <c r="G62" i="5" s="1"/>
  <c r="D64" i="5"/>
  <c r="E64" i="5"/>
  <c r="G64" i="5" s="1"/>
  <c r="D66" i="5"/>
  <c r="E66" i="5"/>
  <c r="G66" i="5" s="1"/>
  <c r="B8" i="29"/>
  <c r="C8" i="29"/>
  <c r="D8" i="29"/>
  <c r="E8" i="29"/>
  <c r="F8" i="29" s="1"/>
  <c r="G8" i="29"/>
  <c r="F9" i="29"/>
  <c r="G9" i="29"/>
  <c r="B10" i="29"/>
  <c r="C10" i="29"/>
  <c r="D10" i="29"/>
  <c r="E10" i="29"/>
  <c r="F10" i="29" s="1"/>
  <c r="G10" i="29"/>
  <c r="F11" i="29"/>
  <c r="G11" i="29"/>
  <c r="B12" i="29"/>
  <c r="C12" i="29"/>
  <c r="D12" i="29"/>
  <c r="E12" i="29"/>
  <c r="F12" i="29" s="1"/>
  <c r="G12" i="29"/>
  <c r="F13" i="29"/>
  <c r="G13" i="29"/>
  <c r="B14" i="29"/>
  <c r="C14" i="29"/>
  <c r="D14" i="29"/>
  <c r="E14" i="29"/>
  <c r="F14" i="29" s="1"/>
  <c r="G14" i="29"/>
  <c r="F15" i="29"/>
  <c r="G15" i="29"/>
  <c r="B16" i="29"/>
  <c r="C16" i="29"/>
  <c r="D16" i="29"/>
  <c r="E16" i="29"/>
  <c r="F16" i="29" s="1"/>
  <c r="G16" i="29"/>
  <c r="F17" i="29"/>
  <c r="G17" i="29"/>
  <c r="B18" i="29"/>
  <c r="C18" i="29"/>
  <c r="D18" i="29"/>
  <c r="E18" i="29"/>
  <c r="F18" i="29" s="1"/>
  <c r="G18" i="29"/>
  <c r="F19" i="29"/>
  <c r="G19" i="29"/>
  <c r="B20" i="29"/>
  <c r="C20" i="29"/>
  <c r="D20" i="29"/>
  <c r="E20" i="29"/>
  <c r="F20" i="29" s="1"/>
  <c r="G20" i="29"/>
  <c r="F21" i="29"/>
  <c r="G21" i="29"/>
  <c r="B22" i="29"/>
  <c r="C22" i="29"/>
  <c r="D22" i="29"/>
  <c r="E22" i="29"/>
  <c r="F22" i="29" s="1"/>
  <c r="G22" i="29"/>
  <c r="F23" i="29"/>
  <c r="G23" i="29"/>
  <c r="B24" i="29"/>
  <c r="C24" i="29"/>
  <c r="D24" i="29"/>
  <c r="E24" i="29"/>
  <c r="F24" i="29" s="1"/>
  <c r="G24" i="29"/>
  <c r="F25" i="29"/>
  <c r="G25" i="29"/>
  <c r="B26" i="29"/>
  <c r="C26" i="29"/>
  <c r="D26" i="29"/>
  <c r="E26" i="29"/>
  <c r="F26" i="29" s="1"/>
  <c r="G26" i="29"/>
  <c r="F27" i="29"/>
  <c r="G27" i="29"/>
  <c r="B28" i="29"/>
  <c r="C28" i="29"/>
  <c r="D28" i="29"/>
  <c r="E28" i="29"/>
  <c r="F28" i="29" s="1"/>
  <c r="G28" i="29"/>
  <c r="F29" i="29"/>
  <c r="G29" i="29"/>
  <c r="B30" i="29"/>
  <c r="C30" i="29"/>
  <c r="D30" i="29"/>
  <c r="E30" i="29"/>
  <c r="F30" i="29" s="1"/>
  <c r="G30" i="29"/>
  <c r="F31" i="29"/>
  <c r="G31" i="29"/>
  <c r="B32" i="29"/>
  <c r="C32" i="29"/>
  <c r="D32" i="29"/>
  <c r="E32" i="29"/>
  <c r="F32" i="29" s="1"/>
  <c r="G32" i="29"/>
  <c r="F33" i="29"/>
  <c r="G33" i="29"/>
  <c r="B34" i="29"/>
  <c r="C34" i="29"/>
  <c r="D34" i="29"/>
  <c r="E34" i="29"/>
  <c r="F34" i="29" s="1"/>
  <c r="G34" i="29"/>
  <c r="F35" i="29"/>
  <c r="G35" i="29"/>
  <c r="B36" i="29"/>
  <c r="C36" i="29"/>
  <c r="D36" i="29"/>
  <c r="E36" i="29"/>
  <c r="F36" i="29" s="1"/>
  <c r="G36" i="29"/>
  <c r="F37" i="29"/>
  <c r="G37" i="29"/>
  <c r="B38" i="29"/>
  <c r="C38" i="29"/>
  <c r="D38" i="29"/>
  <c r="E38" i="29"/>
  <c r="F38" i="29" s="1"/>
  <c r="G38" i="29"/>
  <c r="F39" i="29"/>
  <c r="G39" i="29"/>
  <c r="B40" i="29"/>
  <c r="C40" i="29"/>
  <c r="D40" i="29"/>
  <c r="E40" i="29"/>
  <c r="F40" i="29" s="1"/>
  <c r="G40" i="29"/>
  <c r="F41" i="29"/>
  <c r="G41" i="29"/>
  <c r="B42" i="29"/>
  <c r="C42" i="29"/>
  <c r="D42" i="29"/>
  <c r="E42" i="29"/>
  <c r="F42" i="29" s="1"/>
  <c r="G42" i="29"/>
  <c r="F43" i="29"/>
  <c r="G43" i="29"/>
  <c r="B44" i="29"/>
  <c r="C44" i="29"/>
  <c r="D44" i="29"/>
  <c r="E44" i="29"/>
  <c r="F44" i="29" s="1"/>
  <c r="G44" i="29"/>
  <c r="F45" i="29"/>
  <c r="G45" i="29"/>
  <c r="B46" i="29"/>
  <c r="C46" i="29"/>
  <c r="D46" i="29"/>
  <c r="E46" i="29"/>
  <c r="F46" i="29" s="1"/>
  <c r="G46" i="29"/>
  <c r="F47" i="29"/>
  <c r="G47" i="29"/>
  <c r="B48" i="29"/>
  <c r="C48" i="29"/>
  <c r="D48" i="29"/>
  <c r="E48" i="29"/>
  <c r="F48" i="29" s="1"/>
  <c r="G48" i="29"/>
  <c r="F49" i="29"/>
  <c r="G49" i="29"/>
  <c r="B50" i="29"/>
  <c r="C50" i="29"/>
  <c r="D50" i="29"/>
  <c r="E50" i="29"/>
  <c r="F50" i="29" s="1"/>
  <c r="G50" i="29"/>
  <c r="F51" i="29"/>
  <c r="G51" i="29"/>
  <c r="B52" i="29"/>
  <c r="C52" i="29"/>
  <c r="D52" i="29"/>
  <c r="E52" i="29"/>
  <c r="F52" i="29" s="1"/>
  <c r="G52" i="29"/>
  <c r="F53" i="29"/>
  <c r="G53" i="29"/>
  <c r="B54" i="29"/>
  <c r="C54" i="29"/>
  <c r="D54" i="29"/>
  <c r="E54" i="29"/>
  <c r="F54" i="29" s="1"/>
  <c r="G54" i="29"/>
  <c r="F55" i="29"/>
  <c r="G55" i="29"/>
  <c r="B56" i="29"/>
  <c r="C56" i="29"/>
  <c r="D56" i="29"/>
  <c r="E56" i="29"/>
  <c r="F56" i="29" s="1"/>
  <c r="G56" i="29"/>
  <c r="F57" i="29"/>
  <c r="G57" i="29"/>
  <c r="B58" i="29"/>
  <c r="C58" i="29"/>
  <c r="D58" i="29"/>
  <c r="E58" i="29"/>
  <c r="F58" i="29" s="1"/>
  <c r="G58" i="29"/>
  <c r="F59" i="29"/>
  <c r="G59" i="29"/>
  <c r="B60" i="29"/>
  <c r="C60" i="29"/>
  <c r="D60" i="29"/>
  <c r="E60" i="29"/>
  <c r="F60" i="29" s="1"/>
  <c r="G60" i="29"/>
  <c r="F61" i="29"/>
  <c r="G61" i="29"/>
  <c r="B62" i="29"/>
  <c r="C62" i="29"/>
  <c r="D62" i="29"/>
  <c r="E62" i="29"/>
  <c r="F62" i="29" s="1"/>
  <c r="G62" i="29"/>
  <c r="F63" i="29"/>
  <c r="G63" i="29"/>
  <c r="B64" i="29"/>
  <c r="C64" i="29"/>
  <c r="D64" i="29"/>
  <c r="E64" i="29"/>
  <c r="F64" i="29" s="1"/>
  <c r="G64" i="29"/>
  <c r="F65" i="29"/>
  <c r="G65" i="29"/>
  <c r="B66" i="29"/>
  <c r="C66" i="29"/>
  <c r="D66" i="29"/>
  <c r="E66" i="29"/>
  <c r="F66" i="29" s="1"/>
  <c r="G66" i="29"/>
  <c r="F67" i="29"/>
  <c r="G67" i="29"/>
  <c r="F68" i="29"/>
  <c r="G68" i="29"/>
  <c r="F69" i="29"/>
  <c r="G69" i="29"/>
  <c r="F70" i="29"/>
  <c r="G70" i="29"/>
  <c r="F71" i="29"/>
  <c r="G71" i="29"/>
  <c r="F72" i="29"/>
  <c r="G72" i="29"/>
  <c r="B73" i="29"/>
  <c r="C73" i="29"/>
  <c r="D73" i="29"/>
  <c r="E73" i="29"/>
  <c r="F73" i="29" s="1"/>
  <c r="G73" i="29"/>
  <c r="B75" i="29"/>
  <c r="C75" i="29"/>
  <c r="D75" i="29"/>
  <c r="E75" i="29"/>
  <c r="F75" i="29" s="1"/>
  <c r="G75" i="29"/>
  <c r="B76" i="29"/>
  <c r="C76" i="29"/>
  <c r="D76" i="29"/>
  <c r="E76" i="29"/>
  <c r="F76" i="29" s="1"/>
  <c r="G76" i="29"/>
  <c r="D10" i="3"/>
  <c r="E10" i="3"/>
  <c r="D12" i="3"/>
  <c r="E12" i="3"/>
  <c r="D14" i="3"/>
  <c r="E14" i="3"/>
  <c r="D16" i="3"/>
  <c r="E16" i="3"/>
  <c r="D18" i="3"/>
  <c r="E18" i="3"/>
  <c r="D20" i="3"/>
  <c r="E20" i="3"/>
  <c r="D22" i="3"/>
  <c r="E22" i="3"/>
  <c r="D24" i="3"/>
  <c r="E24" i="3"/>
  <c r="D26" i="3"/>
  <c r="E26" i="3"/>
  <c r="D28" i="3"/>
  <c r="E28" i="3"/>
  <c r="D30" i="3"/>
  <c r="E30" i="3"/>
  <c r="D32" i="3"/>
  <c r="E32" i="3"/>
  <c r="D34" i="3"/>
  <c r="E34" i="3"/>
  <c r="D36" i="3"/>
  <c r="E36" i="3"/>
  <c r="D38" i="3"/>
  <c r="E38" i="3"/>
  <c r="D40" i="3"/>
  <c r="E40" i="3"/>
  <c r="D42" i="3"/>
  <c r="E42" i="3"/>
  <c r="D44" i="3"/>
  <c r="E44" i="3"/>
  <c r="D46" i="3"/>
  <c r="E46" i="3"/>
  <c r="D48" i="3"/>
  <c r="E48" i="3"/>
  <c r="D50" i="3"/>
  <c r="E50" i="3"/>
  <c r="D52" i="3"/>
  <c r="E52" i="3"/>
  <c r="D54" i="3"/>
  <c r="E54" i="3"/>
  <c r="D56" i="3"/>
  <c r="E56" i="3"/>
  <c r="D66" i="26"/>
  <c r="E66" i="26"/>
  <c r="D64" i="26"/>
  <c r="E64" i="26"/>
  <c r="D62" i="26"/>
  <c r="E62" i="26"/>
  <c r="D60" i="26"/>
  <c r="E60" i="26"/>
  <c r="D58" i="26"/>
  <c r="E58" i="26"/>
  <c r="D56" i="26"/>
  <c r="E56" i="26"/>
  <c r="D54" i="26"/>
  <c r="E54" i="26"/>
  <c r="D52" i="26"/>
  <c r="E52" i="26"/>
  <c r="D50" i="26"/>
  <c r="E50" i="26"/>
  <c r="D48" i="26"/>
  <c r="E48" i="26"/>
  <c r="D46" i="26"/>
  <c r="E46" i="26"/>
  <c r="D44" i="26"/>
  <c r="E44" i="26"/>
  <c r="D42" i="26"/>
  <c r="E42" i="26"/>
  <c r="D40" i="26"/>
  <c r="E40" i="26"/>
  <c r="D38" i="26"/>
  <c r="E38" i="26"/>
  <c r="D36" i="26"/>
  <c r="E36" i="26"/>
  <c r="D34" i="26"/>
  <c r="E34" i="26"/>
  <c r="D32" i="26"/>
  <c r="E32" i="26"/>
  <c r="D30" i="26"/>
  <c r="E30" i="26"/>
  <c r="D28" i="26"/>
  <c r="E28" i="26"/>
  <c r="D26" i="26"/>
  <c r="E26" i="26"/>
  <c r="D24" i="26"/>
  <c r="E24" i="26"/>
  <c r="D22" i="26"/>
  <c r="E22" i="26"/>
  <c r="D20" i="26"/>
  <c r="E20" i="26"/>
  <c r="D18" i="26"/>
  <c r="E18" i="26"/>
  <c r="D16" i="26"/>
  <c r="E16" i="26"/>
  <c r="D14" i="26"/>
  <c r="E14" i="26"/>
  <c r="D12" i="26"/>
  <c r="E12" i="26"/>
  <c r="D10" i="26"/>
  <c r="E10" i="26"/>
  <c r="D8" i="26"/>
  <c r="E8" i="26"/>
  <c r="Y76" i="33"/>
  <c r="X76" i="33"/>
  <c r="Y75" i="33"/>
  <c r="X75" i="33"/>
  <c r="Y73" i="33"/>
  <c r="X73" i="33"/>
  <c r="Y72" i="33"/>
  <c r="X72" i="33"/>
  <c r="Y71" i="33"/>
  <c r="X71" i="33"/>
  <c r="Y69" i="33"/>
  <c r="X69" i="33"/>
  <c r="Y67" i="33"/>
  <c r="X67" i="33"/>
  <c r="Y65" i="33"/>
  <c r="X65" i="33"/>
  <c r="Y63" i="33"/>
  <c r="X63" i="33"/>
  <c r="Y61" i="33"/>
  <c r="X61" i="33"/>
  <c r="Y59" i="33"/>
  <c r="X59" i="33"/>
  <c r="Y57" i="33"/>
  <c r="X57" i="33"/>
  <c r="Y55" i="33"/>
  <c r="X55" i="33"/>
  <c r="Y53" i="33"/>
  <c r="X53" i="33"/>
  <c r="Y51" i="33"/>
  <c r="X51" i="33"/>
  <c r="Y49" i="33"/>
  <c r="X49" i="33"/>
  <c r="Y47" i="33"/>
  <c r="X47" i="33"/>
  <c r="Y45" i="33"/>
  <c r="X45" i="33"/>
  <c r="Y43" i="33"/>
  <c r="X43" i="33"/>
  <c r="Y41" i="33"/>
  <c r="X41" i="33"/>
  <c r="Y39" i="33"/>
  <c r="X39" i="33"/>
  <c r="Y37" i="33"/>
  <c r="X37" i="33"/>
  <c r="Y35" i="33"/>
  <c r="X35" i="33"/>
  <c r="Y33" i="33"/>
  <c r="X33" i="33"/>
  <c r="Y31" i="33"/>
  <c r="X31" i="33"/>
  <c r="Y29" i="33"/>
  <c r="X29" i="33"/>
  <c r="Y27" i="33"/>
  <c r="X27" i="33"/>
  <c r="Y25" i="33"/>
  <c r="X25" i="33"/>
  <c r="Y23" i="33"/>
  <c r="X23" i="33"/>
  <c r="Y21" i="33"/>
  <c r="X21" i="33"/>
  <c r="Y19" i="33"/>
  <c r="X19" i="33"/>
  <c r="Y17" i="33"/>
  <c r="X17" i="33"/>
  <c r="Y15" i="33"/>
  <c r="X15" i="33"/>
  <c r="Y13" i="33"/>
  <c r="X13" i="33"/>
  <c r="R15" i="33"/>
  <c r="S15" i="33"/>
  <c r="R17" i="33"/>
  <c r="S17" i="33"/>
  <c r="R19" i="33"/>
  <c r="S19" i="33"/>
  <c r="R21" i="33"/>
  <c r="S21" i="33"/>
  <c r="R23" i="33"/>
  <c r="S23" i="33"/>
  <c r="R25" i="33"/>
  <c r="S25" i="33"/>
  <c r="R27" i="33"/>
  <c r="S27" i="33"/>
  <c r="R29" i="33"/>
  <c r="S29" i="33"/>
  <c r="R31" i="33"/>
  <c r="S31" i="33"/>
  <c r="R33" i="33"/>
  <c r="S33" i="33"/>
  <c r="R35" i="33"/>
  <c r="S35" i="33"/>
  <c r="R37" i="33"/>
  <c r="S37" i="33"/>
  <c r="R39" i="33"/>
  <c r="S39" i="33"/>
  <c r="R41" i="33"/>
  <c r="S41" i="33"/>
  <c r="R43" i="33"/>
  <c r="S43" i="33"/>
  <c r="R45" i="33"/>
  <c r="S45" i="33"/>
  <c r="R47" i="33"/>
  <c r="S47" i="33"/>
  <c r="R49" i="33"/>
  <c r="S49" i="33"/>
  <c r="R51" i="33"/>
  <c r="S51" i="33"/>
  <c r="R53" i="33"/>
  <c r="S53" i="33"/>
  <c r="R55" i="33"/>
  <c r="S55" i="33"/>
  <c r="R57" i="33"/>
  <c r="S57" i="33"/>
  <c r="R59" i="33"/>
  <c r="S59" i="33"/>
  <c r="R61" i="33"/>
  <c r="S61" i="33"/>
  <c r="R63" i="33"/>
  <c r="S63" i="33"/>
  <c r="R65" i="33"/>
  <c r="S65" i="33"/>
  <c r="R67" i="33"/>
  <c r="S67" i="33"/>
  <c r="R69" i="33"/>
  <c r="S69" i="33"/>
  <c r="R71" i="33"/>
  <c r="S71" i="33"/>
  <c r="R72" i="33"/>
  <c r="S72" i="33"/>
  <c r="R73" i="33"/>
  <c r="S73" i="33"/>
  <c r="R75" i="33"/>
  <c r="S75" i="33"/>
  <c r="R76" i="33"/>
  <c r="S76" i="33"/>
  <c r="S13" i="33"/>
  <c r="R13" i="33"/>
  <c r="D72" i="33"/>
  <c r="E72" i="33"/>
  <c r="D73" i="33"/>
  <c r="E73" i="33"/>
  <c r="D74" i="33"/>
  <c r="E74" i="33"/>
  <c r="D75" i="33"/>
  <c r="E75" i="33"/>
  <c r="D76" i="33"/>
  <c r="E76" i="33"/>
  <c r="E71" i="33"/>
  <c r="D71" i="33"/>
  <c r="D70" i="33" s="1"/>
  <c r="C71" i="33"/>
  <c r="B71" i="33"/>
  <c r="E69" i="33"/>
  <c r="D69" i="33"/>
  <c r="D68" i="33" s="1"/>
  <c r="C69" i="33"/>
  <c r="B69" i="33"/>
  <c r="E67" i="33"/>
  <c r="D67" i="33"/>
  <c r="D66" i="33" s="1"/>
  <c r="C67" i="33"/>
  <c r="B67" i="33"/>
  <c r="E65" i="33"/>
  <c r="D65" i="33"/>
  <c r="D64" i="33" s="1"/>
  <c r="C65" i="33"/>
  <c r="B65" i="33"/>
  <c r="E63" i="33"/>
  <c r="D63" i="33"/>
  <c r="D62" i="33" s="1"/>
  <c r="C63" i="33"/>
  <c r="B63" i="33"/>
  <c r="E61" i="33"/>
  <c r="D61" i="33"/>
  <c r="D60" i="33" s="1"/>
  <c r="C61" i="33"/>
  <c r="B61" i="33"/>
  <c r="E59" i="33"/>
  <c r="D59" i="33"/>
  <c r="D58" i="33" s="1"/>
  <c r="C59" i="33"/>
  <c r="B59" i="33"/>
  <c r="E57" i="33"/>
  <c r="D57" i="33"/>
  <c r="D56" i="33" s="1"/>
  <c r="C57" i="33"/>
  <c r="B57" i="33"/>
  <c r="E55" i="33"/>
  <c r="D55" i="33"/>
  <c r="D54" i="33" s="1"/>
  <c r="C55" i="33"/>
  <c r="B55" i="33"/>
  <c r="E53" i="33"/>
  <c r="D53" i="33"/>
  <c r="D52" i="33" s="1"/>
  <c r="C53" i="33"/>
  <c r="B53" i="33"/>
  <c r="E51" i="33"/>
  <c r="D51" i="33"/>
  <c r="D50" i="33" s="1"/>
  <c r="C51" i="33"/>
  <c r="B51" i="33"/>
  <c r="E49" i="33"/>
  <c r="D49" i="33"/>
  <c r="D48" i="33" s="1"/>
  <c r="C49" i="33"/>
  <c r="B49" i="33"/>
  <c r="E47" i="33"/>
  <c r="D47" i="33"/>
  <c r="D46" i="33" s="1"/>
  <c r="C47" i="33"/>
  <c r="B47" i="33"/>
  <c r="E45" i="33"/>
  <c r="D45" i="33"/>
  <c r="D44" i="33" s="1"/>
  <c r="C45" i="33"/>
  <c r="B45" i="33"/>
  <c r="E43" i="33"/>
  <c r="D43" i="33"/>
  <c r="D42" i="33" s="1"/>
  <c r="C43" i="33"/>
  <c r="B43" i="33"/>
  <c r="E41" i="33"/>
  <c r="D41" i="33"/>
  <c r="D40" i="33" s="1"/>
  <c r="C41" i="33"/>
  <c r="B41" i="33"/>
  <c r="E39" i="33"/>
  <c r="D39" i="33"/>
  <c r="D38" i="33" s="1"/>
  <c r="C39" i="33"/>
  <c r="B39" i="33"/>
  <c r="E37" i="33"/>
  <c r="D37" i="33"/>
  <c r="D36" i="33" s="1"/>
  <c r="C37" i="33"/>
  <c r="B37" i="33"/>
  <c r="E35" i="33"/>
  <c r="D35" i="33"/>
  <c r="D34" i="33" s="1"/>
  <c r="C35" i="33"/>
  <c r="B35" i="33"/>
  <c r="E33" i="33"/>
  <c r="D33" i="33"/>
  <c r="D32" i="33" s="1"/>
  <c r="C33" i="33"/>
  <c r="B33" i="33"/>
  <c r="E31" i="33"/>
  <c r="D31" i="33"/>
  <c r="D30" i="33" s="1"/>
  <c r="C31" i="33"/>
  <c r="B31" i="33"/>
  <c r="E29" i="33"/>
  <c r="D29" i="33"/>
  <c r="D28" i="33" s="1"/>
  <c r="C29" i="33"/>
  <c r="B29" i="33"/>
  <c r="E27" i="33"/>
  <c r="D27" i="33"/>
  <c r="D26" i="33" s="1"/>
  <c r="C27" i="33"/>
  <c r="B27" i="33"/>
  <c r="E25" i="33"/>
  <c r="D25" i="33"/>
  <c r="D24" i="33" s="1"/>
  <c r="C25" i="33"/>
  <c r="B25" i="33"/>
  <c r="E23" i="33"/>
  <c r="D23" i="33"/>
  <c r="D22" i="33" s="1"/>
  <c r="C23" i="33"/>
  <c r="B23" i="33"/>
  <c r="E21" i="33"/>
  <c r="D21" i="33"/>
  <c r="D20" i="33" s="1"/>
  <c r="C21" i="33"/>
  <c r="B21" i="33"/>
  <c r="E19" i="33"/>
  <c r="D19" i="33"/>
  <c r="D18" i="33" s="1"/>
  <c r="C19" i="33"/>
  <c r="B19" i="33"/>
  <c r="E17" i="33"/>
  <c r="D17" i="33"/>
  <c r="D16" i="33" s="1"/>
  <c r="C17" i="33"/>
  <c r="B17" i="33"/>
  <c r="E15" i="33"/>
  <c r="D15" i="33"/>
  <c r="D14" i="33" s="1"/>
  <c r="C15" i="33"/>
  <c r="B15" i="33"/>
  <c r="E13" i="33"/>
  <c r="D13" i="33"/>
  <c r="D12" i="33" s="1"/>
  <c r="C13" i="33"/>
  <c r="B13" i="33"/>
  <c r="G8" i="5" l="1"/>
  <c r="F13" i="33"/>
  <c r="F15" i="33"/>
  <c r="G15" i="33"/>
  <c r="F17" i="33"/>
  <c r="F19" i="33"/>
  <c r="G19" i="33"/>
  <c r="F21" i="33"/>
  <c r="F23" i="33"/>
  <c r="F25" i="33"/>
  <c r="F27" i="33"/>
  <c r="F29" i="33"/>
  <c r="F31" i="33"/>
  <c r="G31" i="33"/>
  <c r="F33" i="33"/>
  <c r="F35" i="33"/>
  <c r="F37" i="33"/>
  <c r="F39" i="33"/>
  <c r="G39" i="33"/>
  <c r="F41" i="33"/>
  <c r="G41" i="33"/>
  <c r="E40" i="33"/>
  <c r="F43" i="33"/>
  <c r="F45" i="33"/>
  <c r="G45" i="33"/>
  <c r="E44" i="33"/>
  <c r="F47" i="33"/>
  <c r="G47" i="33"/>
  <c r="E46" i="33"/>
  <c r="F49" i="33"/>
  <c r="G49" i="33"/>
  <c r="E48" i="33"/>
  <c r="F51" i="33"/>
  <c r="G51" i="33"/>
  <c r="E50" i="33"/>
  <c r="F53" i="33"/>
  <c r="G53" i="33"/>
  <c r="E52" i="33"/>
  <c r="F55" i="33"/>
  <c r="G55" i="33"/>
  <c r="E54" i="33"/>
  <c r="F57" i="33"/>
  <c r="G57" i="33"/>
  <c r="E56" i="33"/>
  <c r="F59" i="33"/>
  <c r="G59" i="33"/>
  <c r="E58" i="33"/>
  <c r="F61" i="33"/>
  <c r="F63" i="33"/>
  <c r="F65" i="33"/>
  <c r="F67" i="33"/>
  <c r="G67" i="33"/>
  <c r="E66" i="33"/>
  <c r="F69" i="33"/>
  <c r="G69" i="33"/>
  <c r="E68" i="33"/>
  <c r="F71" i="33"/>
  <c r="G71" i="33"/>
  <c r="E70" i="33"/>
  <c r="G76" i="33"/>
  <c r="G72" i="33"/>
  <c r="E14" i="33"/>
  <c r="E18" i="33"/>
  <c r="E30" i="33"/>
  <c r="E38" i="33"/>
  <c r="G75" i="33"/>
  <c r="G74" i="33"/>
  <c r="G73" i="33"/>
  <c r="E62" i="33"/>
  <c r="E64" i="33"/>
  <c r="G65" i="33"/>
  <c r="G63" i="33"/>
  <c r="E60" i="33"/>
  <c r="G61" i="33"/>
  <c r="E42" i="33"/>
  <c r="G43" i="33"/>
  <c r="E32" i="33"/>
  <c r="E34" i="33"/>
  <c r="E36" i="33"/>
  <c r="G37" i="33"/>
  <c r="G35" i="33"/>
  <c r="G33" i="33"/>
  <c r="E20" i="33"/>
  <c r="E22" i="33"/>
  <c r="E24" i="33"/>
  <c r="E26" i="33"/>
  <c r="E28" i="33"/>
  <c r="G29" i="33"/>
  <c r="G27" i="33"/>
  <c r="G25" i="33"/>
  <c r="G23" i="33"/>
  <c r="G21" i="33"/>
  <c r="E16" i="33"/>
  <c r="G17" i="33"/>
  <c r="E12" i="33"/>
  <c r="G13" i="33"/>
  <c r="C74" i="7"/>
  <c r="D74" i="7"/>
  <c r="E74" i="7"/>
  <c r="C75" i="7"/>
  <c r="D75" i="7"/>
  <c r="E75" i="7"/>
  <c r="D8" i="7"/>
  <c r="E8" i="7"/>
  <c r="D10" i="7"/>
  <c r="E10" i="7"/>
  <c r="D12" i="7"/>
  <c r="E12" i="7"/>
  <c r="D14" i="7"/>
  <c r="E14" i="7"/>
  <c r="D16" i="7"/>
  <c r="E16" i="7"/>
  <c r="D18" i="7"/>
  <c r="E18" i="7"/>
  <c r="D20" i="7"/>
  <c r="E20" i="7"/>
  <c r="D22" i="7"/>
  <c r="E22" i="7"/>
  <c r="D24" i="7"/>
  <c r="E24" i="7"/>
  <c r="D26" i="7"/>
  <c r="E26" i="7"/>
  <c r="D28" i="7"/>
  <c r="E28" i="7"/>
  <c r="D30" i="7"/>
  <c r="E30" i="7"/>
  <c r="D32" i="7"/>
  <c r="E32" i="7"/>
  <c r="D34" i="7"/>
  <c r="E34" i="7"/>
  <c r="D36" i="7"/>
  <c r="E36" i="7"/>
  <c r="D38" i="7"/>
  <c r="E38" i="7"/>
  <c r="D40" i="7"/>
  <c r="E40" i="7"/>
  <c r="D42" i="7"/>
  <c r="E42" i="7"/>
  <c r="D44" i="7"/>
  <c r="E44" i="7"/>
  <c r="D46" i="7"/>
  <c r="E46" i="7"/>
  <c r="D48" i="7"/>
  <c r="E48" i="7"/>
  <c r="D50" i="7"/>
  <c r="E50" i="7"/>
  <c r="D52" i="7"/>
  <c r="E52" i="7"/>
  <c r="D54" i="7"/>
  <c r="E54" i="7"/>
  <c r="D56" i="7"/>
  <c r="E56" i="7"/>
  <c r="D58" i="7"/>
  <c r="E58" i="7"/>
  <c r="D60" i="7"/>
  <c r="E60" i="7"/>
  <c r="D62" i="7"/>
  <c r="E62" i="7"/>
  <c r="D64" i="7"/>
  <c r="E64" i="7"/>
  <c r="D66" i="7"/>
  <c r="D72" i="7" s="1"/>
  <c r="E66" i="7"/>
  <c r="E72" i="7" s="1"/>
  <c r="C76" i="6"/>
  <c r="D76" i="6"/>
  <c r="E76" i="6"/>
  <c r="D72" i="5"/>
  <c r="E72" i="5"/>
  <c r="G72" i="5" s="1"/>
  <c r="D74" i="5"/>
  <c r="E74" i="5"/>
  <c r="G74" i="5" s="1"/>
  <c r="D75" i="5"/>
  <c r="E75" i="5"/>
  <c r="G75" i="5" s="1"/>
  <c r="C75" i="5"/>
  <c r="C74" i="5"/>
  <c r="D65" i="3"/>
  <c r="E65" i="3"/>
  <c r="D66" i="3"/>
  <c r="E66" i="3"/>
  <c r="D32" i="2"/>
  <c r="E32" i="2"/>
  <c r="D33" i="2"/>
  <c r="E33" i="2"/>
  <c r="D88" i="23"/>
  <c r="E88" i="23"/>
  <c r="D89" i="23"/>
  <c r="E89" i="23"/>
  <c r="D90" i="23"/>
  <c r="E90" i="23"/>
  <c r="P78" i="34"/>
  <c r="Q78" i="34"/>
  <c r="P79" i="34"/>
  <c r="Q79" i="34"/>
  <c r="P69" i="34"/>
  <c r="Q69" i="34"/>
  <c r="P67" i="34"/>
  <c r="Q67" i="34"/>
  <c r="P65" i="34"/>
  <c r="Q65" i="34"/>
  <c r="P63" i="34"/>
  <c r="Q63" i="34"/>
  <c r="P61" i="34"/>
  <c r="Q61" i="34"/>
  <c r="P59" i="34"/>
  <c r="Q59" i="34"/>
  <c r="P57" i="34"/>
  <c r="Q57" i="34"/>
  <c r="P55" i="34"/>
  <c r="Q55" i="34"/>
  <c r="P53" i="34"/>
  <c r="Q53" i="34"/>
  <c r="P51" i="34"/>
  <c r="Q51" i="34"/>
  <c r="P49" i="34"/>
  <c r="Q49" i="34"/>
  <c r="P47" i="34"/>
  <c r="Q47" i="34"/>
  <c r="P45" i="34"/>
  <c r="Q45" i="34"/>
  <c r="P43" i="34"/>
  <c r="Q43" i="34"/>
  <c r="P41" i="34"/>
  <c r="Q41" i="34"/>
  <c r="P39" i="34"/>
  <c r="Q39" i="34"/>
  <c r="P37" i="34"/>
  <c r="Q37" i="34"/>
  <c r="P35" i="34"/>
  <c r="Q35" i="34"/>
  <c r="P33" i="34"/>
  <c r="Q33" i="34"/>
  <c r="P31" i="34"/>
  <c r="Q31" i="34"/>
  <c r="P29" i="34"/>
  <c r="Q29" i="34"/>
  <c r="P27" i="34"/>
  <c r="Q27" i="34"/>
  <c r="P25" i="34"/>
  <c r="Q25" i="34"/>
  <c r="P23" i="34"/>
  <c r="Q23" i="34"/>
  <c r="P21" i="34"/>
  <c r="Q21" i="34"/>
  <c r="P19" i="34"/>
  <c r="Q19" i="34"/>
  <c r="P17" i="34"/>
  <c r="Q17" i="34"/>
  <c r="P15" i="34"/>
  <c r="Q15" i="34"/>
  <c r="P13" i="34"/>
  <c r="Q13" i="34"/>
  <c r="P11" i="34"/>
  <c r="Q11" i="34"/>
  <c r="J78" i="34"/>
  <c r="K78" i="34"/>
  <c r="J79" i="34"/>
  <c r="K79" i="34"/>
  <c r="J69" i="34"/>
  <c r="K69" i="34"/>
  <c r="J67" i="34"/>
  <c r="K67" i="34"/>
  <c r="J65" i="34"/>
  <c r="K65" i="34"/>
  <c r="J63" i="34"/>
  <c r="K63" i="34"/>
  <c r="J61" i="34"/>
  <c r="K61" i="34"/>
  <c r="J59" i="34"/>
  <c r="K59" i="34"/>
  <c r="J57" i="34"/>
  <c r="K57" i="34"/>
  <c r="J55" i="34"/>
  <c r="K55" i="34"/>
  <c r="J53" i="34"/>
  <c r="K53" i="34"/>
  <c r="J51" i="34"/>
  <c r="K51" i="34"/>
  <c r="J49" i="34"/>
  <c r="K49" i="34"/>
  <c r="J47" i="34"/>
  <c r="K47" i="34"/>
  <c r="J45" i="34"/>
  <c r="K45" i="34"/>
  <c r="J43" i="34"/>
  <c r="K43" i="34"/>
  <c r="J41" i="34"/>
  <c r="K41" i="34"/>
  <c r="J39" i="34"/>
  <c r="K39" i="34"/>
  <c r="J37" i="34"/>
  <c r="K37" i="34"/>
  <c r="J35" i="34"/>
  <c r="K35" i="34"/>
  <c r="J33" i="34"/>
  <c r="K33" i="34"/>
  <c r="J31" i="34"/>
  <c r="K31" i="34"/>
  <c r="J29" i="34"/>
  <c r="K29" i="34"/>
  <c r="J27" i="34"/>
  <c r="K27" i="34"/>
  <c r="J25" i="34"/>
  <c r="K25" i="34"/>
  <c r="J23" i="34"/>
  <c r="K23" i="34"/>
  <c r="J21" i="34"/>
  <c r="K21" i="34"/>
  <c r="J19" i="34"/>
  <c r="K19" i="34"/>
  <c r="J17" i="34"/>
  <c r="K17" i="34"/>
  <c r="J15" i="34"/>
  <c r="K15" i="34"/>
  <c r="J13" i="34"/>
  <c r="K13" i="34"/>
  <c r="J11" i="34"/>
  <c r="K11" i="34"/>
  <c r="E78" i="23"/>
  <c r="D32" i="24"/>
  <c r="E32" i="24"/>
  <c r="D33" i="24"/>
  <c r="E33" i="24"/>
  <c r="D72" i="26"/>
  <c r="E72" i="26"/>
  <c r="D74" i="26"/>
  <c r="E74" i="26"/>
  <c r="D75" i="26"/>
  <c r="E75" i="26"/>
  <c r="C75" i="26"/>
  <c r="C74" i="26"/>
  <c r="C66" i="26"/>
  <c r="C64" i="26"/>
  <c r="C62" i="26"/>
  <c r="C60" i="26"/>
  <c r="C58" i="26"/>
  <c r="C56" i="26"/>
  <c r="C54" i="26"/>
  <c r="C52" i="26"/>
  <c r="C50" i="26"/>
  <c r="C48" i="26"/>
  <c r="C46" i="26"/>
  <c r="C44" i="26"/>
  <c r="C42" i="26"/>
  <c r="C40" i="26"/>
  <c r="C38" i="26"/>
  <c r="C36" i="26"/>
  <c r="C34" i="26"/>
  <c r="C32" i="26"/>
  <c r="C30" i="26"/>
  <c r="C28" i="26"/>
  <c r="C26" i="26"/>
  <c r="C24" i="26"/>
  <c r="C22" i="26"/>
  <c r="C20" i="26"/>
  <c r="C18" i="26"/>
  <c r="C16" i="26"/>
  <c r="C14" i="26"/>
  <c r="C12" i="26"/>
  <c r="C10" i="26"/>
  <c r="C8" i="26"/>
  <c r="B66" i="26"/>
  <c r="B64" i="26"/>
  <c r="B62" i="26"/>
  <c r="B60" i="26"/>
  <c r="B58" i="26"/>
  <c r="B56" i="26"/>
  <c r="B54" i="26"/>
  <c r="B52" i="26"/>
  <c r="B50" i="26"/>
  <c r="B48" i="26"/>
  <c r="B46" i="26"/>
  <c r="B44" i="26"/>
  <c r="B42" i="26"/>
  <c r="B40" i="26"/>
  <c r="B38" i="26"/>
  <c r="B36" i="26"/>
  <c r="B34" i="26"/>
  <c r="B32" i="26"/>
  <c r="B30" i="26"/>
  <c r="B28" i="26"/>
  <c r="B26" i="26"/>
  <c r="B24" i="26"/>
  <c r="B22" i="26"/>
  <c r="B20" i="26"/>
  <c r="B18" i="26"/>
  <c r="B16" i="26"/>
  <c r="B14" i="26"/>
  <c r="B12" i="26"/>
  <c r="B10" i="26"/>
  <c r="B8" i="26"/>
  <c r="K76" i="34" l="1"/>
  <c r="J76" i="34"/>
  <c r="Q76" i="34"/>
  <c r="P76" i="34"/>
  <c r="C72" i="26"/>
  <c r="G38" i="33"/>
  <c r="G30" i="33"/>
  <c r="G18" i="33"/>
  <c r="G14" i="33"/>
  <c r="G70" i="33"/>
  <c r="G68" i="33"/>
  <c r="G66" i="33"/>
  <c r="G58" i="33"/>
  <c r="G56" i="33"/>
  <c r="G54" i="33"/>
  <c r="G52" i="33"/>
  <c r="G50" i="33"/>
  <c r="G48" i="33"/>
  <c r="G46" i="33"/>
  <c r="G44" i="33"/>
  <c r="G40" i="33"/>
  <c r="G64" i="33"/>
  <c r="G62" i="33"/>
  <c r="G60" i="33"/>
  <c r="G42" i="33"/>
  <c r="G36" i="33"/>
  <c r="G34" i="33"/>
  <c r="G32" i="33"/>
  <c r="G28" i="33"/>
  <c r="G26" i="33"/>
  <c r="G24" i="33"/>
  <c r="G22" i="33"/>
  <c r="G20" i="33"/>
  <c r="G16" i="33"/>
  <c r="G12" i="33"/>
  <c r="C72" i="5"/>
  <c r="F10" i="28" l="1"/>
  <c r="G10" i="28"/>
  <c r="F12" i="28"/>
  <c r="G12" i="28"/>
  <c r="F14" i="28"/>
  <c r="G14" i="28"/>
  <c r="F16" i="28"/>
  <c r="G16" i="28"/>
  <c r="F18" i="28"/>
  <c r="G18" i="28"/>
  <c r="F20" i="28"/>
  <c r="G20" i="28"/>
  <c r="F22" i="28"/>
  <c r="G22" i="28"/>
  <c r="F24" i="28"/>
  <c r="G24" i="28"/>
  <c r="F26" i="28"/>
  <c r="G26" i="28"/>
  <c r="F28" i="28"/>
  <c r="G28" i="28"/>
  <c r="F30" i="28"/>
  <c r="G30" i="28"/>
  <c r="F32" i="28"/>
  <c r="G32" i="28"/>
  <c r="F34" i="28"/>
  <c r="G34" i="28"/>
  <c r="F36" i="28"/>
  <c r="G36" i="28"/>
  <c r="F38" i="28"/>
  <c r="G38" i="28"/>
  <c r="F40" i="28"/>
  <c r="G40" i="28"/>
  <c r="F42" i="28"/>
  <c r="G42" i="28"/>
  <c r="F44" i="28"/>
  <c r="G44" i="28"/>
  <c r="F46" i="28"/>
  <c r="G46" i="28"/>
  <c r="F48" i="28"/>
  <c r="G48" i="28"/>
  <c r="F50" i="28"/>
  <c r="G50" i="28"/>
  <c r="F52" i="28"/>
  <c r="G52" i="28"/>
  <c r="F54" i="28"/>
  <c r="G54" i="28"/>
  <c r="F56" i="28"/>
  <c r="G56" i="28"/>
  <c r="F58" i="28"/>
  <c r="G58" i="28"/>
  <c r="F60" i="28"/>
  <c r="G60" i="28"/>
  <c r="F62" i="28"/>
  <c r="G62" i="28"/>
  <c r="F64" i="28"/>
  <c r="G64" i="28"/>
  <c r="F66" i="28"/>
  <c r="G66" i="28"/>
  <c r="F67" i="28"/>
  <c r="G67" i="28"/>
  <c r="F68" i="28"/>
  <c r="G68" i="28"/>
  <c r="F69" i="28"/>
  <c r="G69" i="28"/>
  <c r="F70" i="28"/>
  <c r="G70" i="28"/>
  <c r="F71" i="28"/>
  <c r="G71" i="28"/>
  <c r="G8" i="28"/>
  <c r="F8" i="28"/>
  <c r="D55" i="8" l="1"/>
  <c r="E55" i="8"/>
  <c r="D53" i="8"/>
  <c r="E53" i="8"/>
  <c r="D51" i="8"/>
  <c r="E51" i="8"/>
  <c r="D49" i="8"/>
  <c r="E49" i="8"/>
  <c r="D47" i="8"/>
  <c r="E47" i="8"/>
  <c r="D45" i="8"/>
  <c r="E45" i="8"/>
  <c r="D43" i="8"/>
  <c r="E43" i="8"/>
  <c r="D41" i="8"/>
  <c r="E41" i="8"/>
  <c r="D39" i="8"/>
  <c r="E39" i="8"/>
  <c r="D37" i="8"/>
  <c r="E37" i="8"/>
  <c r="D35" i="8"/>
  <c r="E35" i="8"/>
  <c r="D33" i="8"/>
  <c r="E33" i="8"/>
  <c r="D31" i="8"/>
  <c r="E31" i="8"/>
  <c r="D29" i="8"/>
  <c r="E29" i="8"/>
  <c r="D27" i="8"/>
  <c r="E27" i="8"/>
  <c r="D25" i="8"/>
  <c r="E25" i="8"/>
  <c r="D23" i="8"/>
  <c r="E23" i="8"/>
  <c r="D21" i="8"/>
  <c r="E21" i="8"/>
  <c r="D19" i="8"/>
  <c r="E19" i="8"/>
  <c r="D17" i="8"/>
  <c r="E17" i="8"/>
  <c r="D15" i="8"/>
  <c r="E15" i="8"/>
  <c r="D13" i="8"/>
  <c r="E13" i="8"/>
  <c r="D11" i="8"/>
  <c r="E11" i="8"/>
  <c r="D9" i="8"/>
  <c r="E9" i="8"/>
  <c r="D67" i="8"/>
  <c r="E67" i="8"/>
  <c r="D65" i="8"/>
  <c r="E65" i="8"/>
  <c r="D63" i="8"/>
  <c r="E63" i="8"/>
  <c r="D61" i="8"/>
  <c r="E61" i="8"/>
  <c r="D59" i="8"/>
  <c r="E59" i="8"/>
  <c r="D57" i="8"/>
  <c r="E57" i="8"/>
  <c r="D62" i="6"/>
  <c r="E62" i="6"/>
  <c r="D60" i="6"/>
  <c r="E60" i="6"/>
  <c r="D58" i="6"/>
  <c r="E58" i="6"/>
  <c r="D56" i="6"/>
  <c r="E56" i="6"/>
  <c r="D54" i="6"/>
  <c r="E54" i="6"/>
  <c r="D52" i="6"/>
  <c r="E52" i="6"/>
  <c r="D50" i="6"/>
  <c r="E50" i="6"/>
  <c r="D48" i="6"/>
  <c r="E48" i="6"/>
  <c r="D46" i="6"/>
  <c r="E46" i="6"/>
  <c r="D44" i="6"/>
  <c r="E44" i="6"/>
  <c r="D42" i="6"/>
  <c r="E42" i="6"/>
  <c r="D40" i="6"/>
  <c r="E40" i="6"/>
  <c r="D38" i="6"/>
  <c r="E38" i="6"/>
  <c r="D36" i="6"/>
  <c r="E36" i="6"/>
  <c r="D34" i="6"/>
  <c r="E34" i="6"/>
  <c r="D32" i="6"/>
  <c r="E32" i="6"/>
  <c r="D30" i="6"/>
  <c r="E30" i="6"/>
  <c r="D28" i="6"/>
  <c r="E28" i="6"/>
  <c r="D26" i="6"/>
  <c r="E26" i="6"/>
  <c r="D24" i="6"/>
  <c r="E24" i="6"/>
  <c r="D22" i="6"/>
  <c r="E22" i="6"/>
  <c r="D20" i="6"/>
  <c r="E20" i="6"/>
  <c r="D18" i="6"/>
  <c r="E18" i="6"/>
  <c r="D16" i="6"/>
  <c r="E16" i="6"/>
  <c r="D14" i="6"/>
  <c r="E14" i="6"/>
  <c r="D12" i="6"/>
  <c r="E12" i="6"/>
  <c r="D10" i="6"/>
  <c r="E10" i="6"/>
  <c r="D8" i="6"/>
  <c r="E8" i="6"/>
  <c r="D66" i="6"/>
  <c r="E66" i="6"/>
  <c r="D64" i="6"/>
  <c r="E64" i="6"/>
  <c r="D66" i="4"/>
  <c r="E66" i="4"/>
  <c r="D64" i="4"/>
  <c r="E64" i="4"/>
  <c r="D62" i="4"/>
  <c r="E62" i="4"/>
  <c r="D60" i="4"/>
  <c r="E60" i="4"/>
  <c r="D58" i="4"/>
  <c r="E58" i="4"/>
  <c r="D56" i="4"/>
  <c r="E56" i="4"/>
  <c r="D54" i="4"/>
  <c r="E54" i="4"/>
  <c r="D52" i="4"/>
  <c r="E52" i="4"/>
  <c r="D50" i="4"/>
  <c r="E50" i="4"/>
  <c r="D48" i="4"/>
  <c r="E48" i="4"/>
  <c r="D46" i="4"/>
  <c r="E46" i="4"/>
  <c r="D44" i="4"/>
  <c r="E44" i="4"/>
  <c r="D42" i="4"/>
  <c r="E42" i="4"/>
  <c r="D40" i="4"/>
  <c r="E40" i="4"/>
  <c r="D38" i="4"/>
  <c r="E38" i="4"/>
  <c r="D36" i="4"/>
  <c r="E36" i="4"/>
  <c r="D34" i="4"/>
  <c r="E34" i="4"/>
  <c r="D32" i="4"/>
  <c r="E32" i="4"/>
  <c r="D30" i="4"/>
  <c r="E30" i="4"/>
  <c r="D28" i="4"/>
  <c r="E28" i="4"/>
  <c r="D26" i="4"/>
  <c r="E26" i="4"/>
  <c r="D24" i="4"/>
  <c r="E24" i="4"/>
  <c r="D22" i="4"/>
  <c r="E22" i="4"/>
  <c r="D20" i="4"/>
  <c r="E20" i="4"/>
  <c r="D18" i="4"/>
  <c r="E18" i="4"/>
  <c r="D16" i="4"/>
  <c r="E16" i="4"/>
  <c r="D14" i="4"/>
  <c r="E14" i="4"/>
  <c r="D12" i="4"/>
  <c r="E12" i="4"/>
  <c r="D10" i="4"/>
  <c r="E10" i="4"/>
  <c r="D8" i="4"/>
  <c r="E8" i="4"/>
  <c r="D8" i="3"/>
  <c r="D63" i="3" s="1"/>
  <c r="E8" i="3"/>
  <c r="E63" i="3" s="1"/>
  <c r="D10" i="2"/>
  <c r="E10" i="2"/>
  <c r="D8" i="2"/>
  <c r="E8" i="2"/>
  <c r="D26" i="2"/>
  <c r="E26" i="2"/>
  <c r="D24" i="2"/>
  <c r="E24" i="2"/>
  <c r="D22" i="2"/>
  <c r="E22" i="2"/>
  <c r="D20" i="2"/>
  <c r="E20" i="2"/>
  <c r="D18" i="2"/>
  <c r="E18" i="2"/>
  <c r="D16" i="2"/>
  <c r="E16" i="2"/>
  <c r="D14" i="2"/>
  <c r="E14" i="2"/>
  <c r="D12" i="2"/>
  <c r="E12" i="2"/>
  <c r="D78" i="23"/>
  <c r="D76" i="23"/>
  <c r="E76" i="23"/>
  <c r="D73" i="23"/>
  <c r="E73" i="23"/>
  <c r="D71" i="23"/>
  <c r="E71" i="23"/>
  <c r="D69" i="23"/>
  <c r="E69" i="23"/>
  <c r="D67" i="23"/>
  <c r="E67" i="23"/>
  <c r="D64" i="23"/>
  <c r="E64" i="23"/>
  <c r="D61" i="23"/>
  <c r="E61" i="23"/>
  <c r="D59" i="23"/>
  <c r="E59" i="23"/>
  <c r="D57" i="23"/>
  <c r="E57" i="23"/>
  <c r="D55" i="23"/>
  <c r="E55" i="23"/>
  <c r="D52" i="23"/>
  <c r="E52" i="23"/>
  <c r="D50" i="23"/>
  <c r="E50" i="23"/>
  <c r="D48" i="23"/>
  <c r="E48" i="23"/>
  <c r="D46" i="23"/>
  <c r="E46" i="23"/>
  <c r="D43" i="23"/>
  <c r="E43" i="23"/>
  <c r="D40" i="23"/>
  <c r="E40" i="23"/>
  <c r="D38" i="23"/>
  <c r="E38" i="23"/>
  <c r="D36" i="23"/>
  <c r="E36" i="23"/>
  <c r="D33" i="23"/>
  <c r="E33" i="23"/>
  <c r="D31" i="23"/>
  <c r="E31" i="23"/>
  <c r="D28" i="23"/>
  <c r="E28" i="23"/>
  <c r="D25" i="23"/>
  <c r="E25" i="23"/>
  <c r="D22" i="23"/>
  <c r="E22" i="23"/>
  <c r="D20" i="23"/>
  <c r="E20" i="23"/>
  <c r="D18" i="23"/>
  <c r="E18" i="23"/>
  <c r="D16" i="23"/>
  <c r="E16" i="23"/>
  <c r="D13" i="23"/>
  <c r="E13" i="23"/>
  <c r="D10" i="23"/>
  <c r="E10" i="23"/>
  <c r="D8" i="23"/>
  <c r="E8" i="23"/>
  <c r="D26" i="24"/>
  <c r="E26" i="24"/>
  <c r="D24" i="24"/>
  <c r="E24" i="24"/>
  <c r="D22" i="24"/>
  <c r="E22" i="24"/>
  <c r="D20" i="24"/>
  <c r="E20" i="24"/>
  <c r="D18" i="24"/>
  <c r="E18" i="24"/>
  <c r="D16" i="24"/>
  <c r="E16" i="24"/>
  <c r="D14" i="24"/>
  <c r="E14" i="24"/>
  <c r="D12" i="24"/>
  <c r="E12" i="24"/>
  <c r="D10" i="24"/>
  <c r="E10" i="24"/>
  <c r="D8" i="24"/>
  <c r="D30" i="24" s="1"/>
  <c r="E8" i="24"/>
  <c r="E30" i="24" s="1"/>
  <c r="G63" i="8" l="1"/>
  <c r="G13" i="8"/>
  <c r="G15" i="8"/>
  <c r="G21" i="8"/>
  <c r="G23" i="8"/>
  <c r="G25" i="8"/>
  <c r="G27" i="8"/>
  <c r="G29" i="8"/>
  <c r="G31" i="8"/>
  <c r="G33" i="8"/>
  <c r="G35" i="8"/>
  <c r="G45" i="8"/>
  <c r="G47" i="8"/>
  <c r="G49" i="8"/>
  <c r="G51" i="8"/>
  <c r="E86" i="23"/>
  <c r="D86" i="23"/>
  <c r="E73" i="6"/>
  <c r="E75" i="6"/>
  <c r="D73" i="6"/>
  <c r="D75" i="6"/>
  <c r="E30" i="2"/>
  <c r="D30" i="2"/>
  <c r="F67" i="26"/>
  <c r="V68" i="33"/>
  <c r="W68" i="33"/>
  <c r="V66" i="33"/>
  <c r="W66" i="33"/>
  <c r="V64" i="33"/>
  <c r="W64" i="33"/>
  <c r="V62" i="33"/>
  <c r="W62" i="33"/>
  <c r="V60" i="33"/>
  <c r="W60" i="33"/>
  <c r="V58" i="33"/>
  <c r="W58" i="33"/>
  <c r="V56" i="33"/>
  <c r="W56" i="33"/>
  <c r="V54" i="33"/>
  <c r="W54" i="33"/>
  <c r="V52" i="33"/>
  <c r="W52" i="33"/>
  <c r="V50" i="33"/>
  <c r="W50" i="33"/>
  <c r="V48" i="33"/>
  <c r="W48" i="33"/>
  <c r="V46" i="33"/>
  <c r="W46" i="33"/>
  <c r="V44" i="33"/>
  <c r="W44" i="33"/>
  <c r="V42" i="33"/>
  <c r="W42" i="33"/>
  <c r="V40" i="33"/>
  <c r="W40" i="33"/>
  <c r="V38" i="33"/>
  <c r="W38" i="33"/>
  <c r="V36" i="33"/>
  <c r="W36" i="33"/>
  <c r="V34" i="33"/>
  <c r="W34" i="33"/>
  <c r="V32" i="33"/>
  <c r="W32" i="33"/>
  <c r="V30" i="33"/>
  <c r="W30" i="33"/>
  <c r="V28" i="33"/>
  <c r="W28" i="33"/>
  <c r="V26" i="33"/>
  <c r="W26" i="33"/>
  <c r="V24" i="33"/>
  <c r="W24" i="33"/>
  <c r="V22" i="33"/>
  <c r="W22" i="33"/>
  <c r="V20" i="33"/>
  <c r="W20" i="33"/>
  <c r="V18" i="33"/>
  <c r="W18" i="33"/>
  <c r="V16" i="33"/>
  <c r="W16" i="33"/>
  <c r="V14" i="33"/>
  <c r="W14" i="33"/>
  <c r="V12" i="33"/>
  <c r="W12" i="33"/>
  <c r="V70" i="33"/>
  <c r="W70" i="33"/>
  <c r="P70" i="33"/>
  <c r="Q70" i="33"/>
  <c r="P68" i="33"/>
  <c r="Q68" i="33"/>
  <c r="P66" i="33"/>
  <c r="Q66" i="33"/>
  <c r="P64" i="33"/>
  <c r="Q64" i="33"/>
  <c r="P62" i="33"/>
  <c r="Q62" i="33"/>
  <c r="P60" i="33"/>
  <c r="Q60" i="33"/>
  <c r="P58" i="33"/>
  <c r="Q58" i="33"/>
  <c r="P56" i="33"/>
  <c r="Q56" i="33"/>
  <c r="P54" i="33"/>
  <c r="Q54" i="33"/>
  <c r="P52" i="33"/>
  <c r="Q52" i="33"/>
  <c r="P50" i="33"/>
  <c r="Q50" i="33"/>
  <c r="P48" i="33"/>
  <c r="Q48" i="33"/>
  <c r="P46" i="33"/>
  <c r="Q46" i="33"/>
  <c r="P44" i="33"/>
  <c r="Q44" i="33"/>
  <c r="P42" i="33"/>
  <c r="Q42" i="33"/>
  <c r="P40" i="33"/>
  <c r="Q40" i="33"/>
  <c r="P38" i="33"/>
  <c r="Q38" i="33"/>
  <c r="P36" i="33"/>
  <c r="Q36" i="33"/>
  <c r="P34" i="33"/>
  <c r="Q34" i="33"/>
  <c r="P32" i="33"/>
  <c r="Q32" i="33"/>
  <c r="P30" i="33"/>
  <c r="Q30" i="33"/>
  <c r="P28" i="33"/>
  <c r="Q28" i="33"/>
  <c r="P26" i="33"/>
  <c r="Q26" i="33"/>
  <c r="P24" i="33"/>
  <c r="Q24" i="33"/>
  <c r="P22" i="33"/>
  <c r="Q22" i="33"/>
  <c r="P20" i="33"/>
  <c r="Q20" i="33"/>
  <c r="P18" i="33"/>
  <c r="Q18" i="33"/>
  <c r="P16" i="33"/>
  <c r="Q16" i="33"/>
  <c r="P14" i="33"/>
  <c r="Q14" i="33"/>
  <c r="P12" i="33"/>
  <c r="Q12" i="33"/>
  <c r="J70" i="33"/>
  <c r="K70" i="33"/>
  <c r="J68" i="33"/>
  <c r="K68" i="33"/>
  <c r="J66" i="33"/>
  <c r="K66" i="33"/>
  <c r="J58" i="33"/>
  <c r="K58" i="33"/>
  <c r="J56" i="33"/>
  <c r="K56" i="33"/>
  <c r="J54" i="33"/>
  <c r="K54" i="33"/>
  <c r="J52" i="33"/>
  <c r="K52" i="33"/>
  <c r="J50" i="33"/>
  <c r="K50" i="33"/>
  <c r="J48" i="33"/>
  <c r="K48" i="33"/>
  <c r="J46" i="33"/>
  <c r="K46" i="33"/>
  <c r="J44" i="33"/>
  <c r="K44" i="33"/>
  <c r="J40" i="33"/>
  <c r="K40" i="33"/>
  <c r="J38" i="33"/>
  <c r="K38" i="33"/>
  <c r="J30" i="33"/>
  <c r="K30" i="33"/>
  <c r="J18" i="33"/>
  <c r="K18" i="33"/>
  <c r="J14" i="33"/>
  <c r="K14" i="33"/>
  <c r="D65" i="28"/>
  <c r="E65" i="28"/>
  <c r="D63" i="28"/>
  <c r="E63" i="28"/>
  <c r="D61" i="28"/>
  <c r="E61" i="28"/>
  <c r="D59" i="28"/>
  <c r="E59" i="28"/>
  <c r="D57" i="28"/>
  <c r="E57" i="28"/>
  <c r="D55" i="28"/>
  <c r="E55" i="28"/>
  <c r="D53" i="28"/>
  <c r="E53" i="28"/>
  <c r="D51" i="28"/>
  <c r="E51" i="28"/>
  <c r="D49" i="28"/>
  <c r="E49" i="28"/>
  <c r="D47" i="28"/>
  <c r="E47" i="28"/>
  <c r="D45" i="28"/>
  <c r="E45" i="28"/>
  <c r="D43" i="28"/>
  <c r="E43" i="28"/>
  <c r="D41" i="28"/>
  <c r="E41" i="28"/>
  <c r="D39" i="28"/>
  <c r="E39" i="28"/>
  <c r="D37" i="28"/>
  <c r="E37" i="28"/>
  <c r="D35" i="28"/>
  <c r="E35" i="28"/>
  <c r="D33" i="28"/>
  <c r="E33" i="28"/>
  <c r="D31" i="28"/>
  <c r="E31" i="28"/>
  <c r="D29" i="28"/>
  <c r="E29" i="28"/>
  <c r="D27" i="28"/>
  <c r="E27" i="28"/>
  <c r="D25" i="28"/>
  <c r="E25" i="28"/>
  <c r="D23" i="28"/>
  <c r="E23" i="28"/>
  <c r="D21" i="28"/>
  <c r="E21" i="28"/>
  <c r="D19" i="28"/>
  <c r="E19" i="28"/>
  <c r="D17" i="28"/>
  <c r="E17" i="28"/>
  <c r="D15" i="28"/>
  <c r="E15" i="28"/>
  <c r="D13" i="28"/>
  <c r="E13" i="28"/>
  <c r="D11" i="28"/>
  <c r="E11" i="28"/>
  <c r="D9" i="28"/>
  <c r="E9" i="28"/>
  <c r="D7" i="28"/>
  <c r="E7" i="28"/>
  <c r="D75" i="28"/>
  <c r="E75" i="28"/>
  <c r="D74" i="28"/>
  <c r="E74" i="28"/>
  <c r="D72" i="28"/>
  <c r="E72" i="28"/>
  <c r="D71" i="30"/>
  <c r="E71" i="30"/>
  <c r="D69" i="30"/>
  <c r="E69" i="30"/>
  <c r="D67" i="30"/>
  <c r="E67" i="30"/>
  <c r="D65" i="30"/>
  <c r="E65" i="30"/>
  <c r="D63" i="30"/>
  <c r="E63" i="30"/>
  <c r="D61" i="30"/>
  <c r="E61" i="30"/>
  <c r="D59" i="30"/>
  <c r="E59" i="30"/>
  <c r="D57" i="30"/>
  <c r="E57" i="30"/>
  <c r="D55" i="30"/>
  <c r="E55" i="30"/>
  <c r="D53" i="30"/>
  <c r="E53" i="30"/>
  <c r="D51" i="30"/>
  <c r="E51" i="30"/>
  <c r="D49" i="30"/>
  <c r="E49" i="30"/>
  <c r="D47" i="30"/>
  <c r="E47" i="30"/>
  <c r="D45" i="30"/>
  <c r="E45" i="30"/>
  <c r="D43" i="30"/>
  <c r="E43" i="30"/>
  <c r="D41" i="30"/>
  <c r="E41" i="30"/>
  <c r="D39" i="30"/>
  <c r="E39" i="30"/>
  <c r="D37" i="30"/>
  <c r="E37" i="30"/>
  <c r="D35" i="30"/>
  <c r="E35" i="30"/>
  <c r="D33" i="30"/>
  <c r="E33" i="30"/>
  <c r="D31" i="30"/>
  <c r="E31" i="30"/>
  <c r="D29" i="30"/>
  <c r="E29" i="30"/>
  <c r="D27" i="30"/>
  <c r="E27" i="30"/>
  <c r="D25" i="30"/>
  <c r="E25" i="30"/>
  <c r="D23" i="30"/>
  <c r="E23" i="30"/>
  <c r="D21" i="30"/>
  <c r="E21" i="30"/>
  <c r="D19" i="30"/>
  <c r="E19" i="30"/>
  <c r="D17" i="30"/>
  <c r="E17" i="30"/>
  <c r="D15" i="30"/>
  <c r="E15" i="30"/>
  <c r="D13" i="30"/>
  <c r="E13" i="30"/>
  <c r="G72" i="28" l="1"/>
  <c r="G74" i="28"/>
  <c r="G75" i="28"/>
  <c r="G7" i="28"/>
  <c r="G9" i="28"/>
  <c r="G11" i="28"/>
  <c r="G13" i="28"/>
  <c r="G15" i="28"/>
  <c r="G17" i="28"/>
  <c r="G19" i="28"/>
  <c r="G21" i="28"/>
  <c r="G23" i="28"/>
  <c r="G25" i="28"/>
  <c r="G27" i="28"/>
  <c r="G29" i="28"/>
  <c r="G31" i="28"/>
  <c r="G33" i="28"/>
  <c r="G35" i="28"/>
  <c r="G37" i="28"/>
  <c r="G39" i="28"/>
  <c r="G41" i="28"/>
  <c r="G43" i="28"/>
  <c r="G45" i="28"/>
  <c r="G47" i="28"/>
  <c r="G49" i="28"/>
  <c r="G51" i="28"/>
  <c r="G53" i="28"/>
  <c r="G55" i="28"/>
  <c r="G57" i="28"/>
  <c r="G59" i="28"/>
  <c r="G61" i="28"/>
  <c r="G63" i="28"/>
  <c r="G65" i="28"/>
  <c r="M18" i="33"/>
  <c r="M30" i="33"/>
  <c r="M38" i="33"/>
  <c r="M40" i="33"/>
  <c r="M44" i="33"/>
  <c r="M46" i="33"/>
  <c r="M48" i="33"/>
  <c r="M50" i="33"/>
  <c r="M52" i="33"/>
  <c r="M54" i="33"/>
  <c r="M56" i="33"/>
  <c r="M58" i="33"/>
  <c r="M66" i="33"/>
  <c r="M68" i="33"/>
  <c r="M70" i="33"/>
  <c r="S12" i="33"/>
  <c r="S14" i="33"/>
  <c r="S16" i="33"/>
  <c r="S18" i="33"/>
  <c r="S20" i="33"/>
  <c r="S22" i="33"/>
  <c r="S24" i="33"/>
  <c r="S26" i="33"/>
  <c r="S28" i="33"/>
  <c r="S30" i="33"/>
  <c r="S32" i="33"/>
  <c r="S34" i="33"/>
  <c r="S36" i="33"/>
  <c r="S38" i="33"/>
  <c r="S40" i="33"/>
  <c r="S42" i="33"/>
  <c r="S44" i="33"/>
  <c r="S46" i="33"/>
  <c r="S48" i="33"/>
  <c r="S50" i="33"/>
  <c r="S52" i="33"/>
  <c r="S54" i="33"/>
  <c r="S56" i="33"/>
  <c r="S58" i="33"/>
  <c r="S60" i="33"/>
  <c r="S62" i="33"/>
  <c r="S64" i="33"/>
  <c r="S66" i="33"/>
  <c r="S68" i="33"/>
  <c r="S70" i="33"/>
  <c r="Y70" i="33"/>
  <c r="Y12" i="33"/>
  <c r="Y14" i="33"/>
  <c r="Y16" i="33"/>
  <c r="Y18" i="33"/>
  <c r="Y20" i="33"/>
  <c r="Y22" i="33"/>
  <c r="Y24" i="33"/>
  <c r="Y26" i="33"/>
  <c r="Y28" i="33"/>
  <c r="Y30" i="33"/>
  <c r="Y32" i="33"/>
  <c r="Y34" i="33"/>
  <c r="Y36" i="33"/>
  <c r="Y38" i="33"/>
  <c r="Y40" i="33"/>
  <c r="Y42" i="33"/>
  <c r="Y44" i="33"/>
  <c r="Y46" i="33"/>
  <c r="Y48" i="33"/>
  <c r="Y50" i="33"/>
  <c r="Y52" i="33"/>
  <c r="Y54" i="33"/>
  <c r="Y56" i="33"/>
  <c r="Y58" i="33"/>
  <c r="Y60" i="33"/>
  <c r="Y62" i="33"/>
  <c r="Y64" i="33"/>
  <c r="Y66" i="33"/>
  <c r="Y68" i="33"/>
  <c r="G11" i="8" l="1"/>
  <c r="F12" i="8"/>
  <c r="G12" i="8"/>
  <c r="F14" i="8"/>
  <c r="F16" i="8"/>
  <c r="G16" i="8"/>
  <c r="G17" i="8"/>
  <c r="F18" i="8"/>
  <c r="G18" i="8"/>
  <c r="G19" i="8"/>
  <c r="F20" i="8"/>
  <c r="G20" i="8"/>
  <c r="F22" i="8"/>
  <c r="F24" i="8"/>
  <c r="F26" i="8"/>
  <c r="F28" i="8"/>
  <c r="F30" i="8"/>
  <c r="F32" i="8"/>
  <c r="F34" i="8"/>
  <c r="F36" i="8"/>
  <c r="G37" i="8"/>
  <c r="F38" i="8"/>
  <c r="G38" i="8"/>
  <c r="G39" i="8"/>
  <c r="F40" i="8"/>
  <c r="G40" i="8"/>
  <c r="G41" i="8"/>
  <c r="F42" i="8"/>
  <c r="G42" i="8"/>
  <c r="G43" i="8"/>
  <c r="F44" i="8"/>
  <c r="G44" i="8"/>
  <c r="F46" i="8"/>
  <c r="F48" i="8"/>
  <c r="F50" i="8"/>
  <c r="F52" i="8"/>
  <c r="G53" i="8"/>
  <c r="F54" i="8"/>
  <c r="G54" i="8"/>
  <c r="G55" i="8"/>
  <c r="F56" i="8"/>
  <c r="G56" i="8"/>
  <c r="G57" i="8"/>
  <c r="F58" i="8"/>
  <c r="G58" i="8"/>
  <c r="G59" i="8"/>
  <c r="F60" i="8"/>
  <c r="G60" i="8"/>
  <c r="G61" i="8"/>
  <c r="F62" i="8"/>
  <c r="G62" i="8"/>
  <c r="F64" i="8"/>
  <c r="G65" i="8"/>
  <c r="F66" i="8"/>
  <c r="G66" i="8"/>
  <c r="G67" i="8"/>
  <c r="F68" i="8"/>
  <c r="G68" i="8"/>
  <c r="G10" i="8"/>
  <c r="F10" i="8"/>
  <c r="G9" i="8"/>
  <c r="G10" i="7"/>
  <c r="F11" i="7"/>
  <c r="G11" i="7"/>
  <c r="G12" i="7"/>
  <c r="F13" i="7"/>
  <c r="G13" i="7"/>
  <c r="G14" i="7"/>
  <c r="F15" i="7"/>
  <c r="G15" i="7"/>
  <c r="G16" i="7"/>
  <c r="F17" i="7"/>
  <c r="G17" i="7"/>
  <c r="G18" i="7"/>
  <c r="F19" i="7"/>
  <c r="G19" i="7"/>
  <c r="G20" i="7"/>
  <c r="F21" i="7"/>
  <c r="G21" i="7"/>
  <c r="G22" i="7"/>
  <c r="F23" i="7"/>
  <c r="G23" i="7"/>
  <c r="G24" i="7"/>
  <c r="F25" i="7"/>
  <c r="G25" i="7"/>
  <c r="G26" i="7"/>
  <c r="F27" i="7"/>
  <c r="G27" i="7"/>
  <c r="G28" i="7"/>
  <c r="F29" i="7"/>
  <c r="G29" i="7"/>
  <c r="G30" i="7"/>
  <c r="F31" i="7"/>
  <c r="G31" i="7"/>
  <c r="G32" i="7"/>
  <c r="F33" i="7"/>
  <c r="G33" i="7"/>
  <c r="G34" i="7"/>
  <c r="F35" i="7"/>
  <c r="G35" i="7"/>
  <c r="G36" i="7"/>
  <c r="F37" i="7"/>
  <c r="G37" i="7"/>
  <c r="G38" i="7"/>
  <c r="F39" i="7"/>
  <c r="G39" i="7"/>
  <c r="G40" i="7"/>
  <c r="F41" i="7"/>
  <c r="G41" i="7"/>
  <c r="G42" i="7"/>
  <c r="F43" i="7"/>
  <c r="G43" i="7"/>
  <c r="G44" i="7"/>
  <c r="F45" i="7"/>
  <c r="G45" i="7"/>
  <c r="G46" i="7"/>
  <c r="F47" i="7"/>
  <c r="G47" i="7"/>
  <c r="G48" i="7"/>
  <c r="F49" i="7"/>
  <c r="G49" i="7"/>
  <c r="G50" i="7"/>
  <c r="F51" i="7"/>
  <c r="G51" i="7"/>
  <c r="G52" i="7"/>
  <c r="F53" i="7"/>
  <c r="G53" i="7"/>
  <c r="G54" i="7"/>
  <c r="F55" i="7"/>
  <c r="G55" i="7"/>
  <c r="G56" i="7"/>
  <c r="F57" i="7"/>
  <c r="G57" i="7"/>
  <c r="G58" i="7"/>
  <c r="F59" i="7"/>
  <c r="G59" i="7"/>
  <c r="G60" i="7"/>
  <c r="F61" i="7"/>
  <c r="G61" i="7"/>
  <c r="G62" i="7"/>
  <c r="F63" i="7"/>
  <c r="G63" i="7"/>
  <c r="G64" i="7"/>
  <c r="F65" i="7"/>
  <c r="G65" i="7"/>
  <c r="G66" i="7"/>
  <c r="F67" i="7"/>
  <c r="G67" i="7"/>
  <c r="F68" i="7"/>
  <c r="G68" i="7"/>
  <c r="F69" i="7"/>
  <c r="G69" i="7"/>
  <c r="F70" i="7"/>
  <c r="G70" i="7"/>
  <c r="F71" i="7"/>
  <c r="G71" i="7"/>
  <c r="G72" i="7"/>
  <c r="G74" i="7"/>
  <c r="G75" i="7"/>
  <c r="G9" i="7"/>
  <c r="F9" i="7"/>
  <c r="G8" i="7"/>
  <c r="D69" i="8"/>
  <c r="E69" i="8"/>
  <c r="D71" i="8"/>
  <c r="E71" i="8"/>
  <c r="C71" i="8"/>
  <c r="C67" i="8"/>
  <c r="C65" i="8"/>
  <c r="F65" i="8" s="1"/>
  <c r="C63" i="8"/>
  <c r="F63" i="8" s="1"/>
  <c r="C61" i="8"/>
  <c r="F61" i="8" s="1"/>
  <c r="C59" i="8"/>
  <c r="F59" i="8" s="1"/>
  <c r="C57" i="8"/>
  <c r="F57" i="8" s="1"/>
  <c r="C55" i="8"/>
  <c r="F55" i="8" s="1"/>
  <c r="C53" i="8"/>
  <c r="F53" i="8" s="1"/>
  <c r="C51" i="8"/>
  <c r="F51" i="8" s="1"/>
  <c r="C49" i="8"/>
  <c r="F49" i="8" s="1"/>
  <c r="C47" i="8"/>
  <c r="F47" i="8" s="1"/>
  <c r="C45" i="8"/>
  <c r="F45" i="8" s="1"/>
  <c r="C43" i="8"/>
  <c r="F43" i="8" s="1"/>
  <c r="C41" i="8"/>
  <c r="F41" i="8" s="1"/>
  <c r="C39" i="8"/>
  <c r="F39" i="8" s="1"/>
  <c r="C37" i="8"/>
  <c r="F37" i="8" s="1"/>
  <c r="C35" i="8"/>
  <c r="F35" i="8" s="1"/>
  <c r="C33" i="8"/>
  <c r="F33" i="8" s="1"/>
  <c r="C31" i="8"/>
  <c r="F31" i="8" s="1"/>
  <c r="C29" i="8"/>
  <c r="F29" i="8" s="1"/>
  <c r="C27" i="8"/>
  <c r="F27" i="8" s="1"/>
  <c r="C25" i="8"/>
  <c r="F25" i="8" s="1"/>
  <c r="C23" i="8"/>
  <c r="F23" i="8" s="1"/>
  <c r="C21" i="8"/>
  <c r="F21" i="8" s="1"/>
  <c r="C19" i="8"/>
  <c r="F19" i="8" s="1"/>
  <c r="C17" i="8"/>
  <c r="F17" i="8" s="1"/>
  <c r="C15" i="8"/>
  <c r="F15" i="8" s="1"/>
  <c r="C13" i="8"/>
  <c r="F13" i="8" s="1"/>
  <c r="C11" i="8"/>
  <c r="F11" i="8" s="1"/>
  <c r="C9" i="8"/>
  <c r="F9" i="8" s="1"/>
  <c r="B67" i="8"/>
  <c r="B65" i="8"/>
  <c r="B63" i="8"/>
  <c r="B61" i="8"/>
  <c r="B59" i="8"/>
  <c r="B57" i="8"/>
  <c r="B55" i="8"/>
  <c r="B53" i="8"/>
  <c r="B51" i="8"/>
  <c r="B49" i="8"/>
  <c r="B47" i="8"/>
  <c r="B45" i="8"/>
  <c r="B43" i="8"/>
  <c r="B41" i="8"/>
  <c r="B39" i="8"/>
  <c r="B37" i="8"/>
  <c r="B35" i="8"/>
  <c r="B33" i="8"/>
  <c r="B31" i="8"/>
  <c r="B29" i="8"/>
  <c r="B27" i="8"/>
  <c r="B25" i="8"/>
  <c r="B23" i="8"/>
  <c r="B21" i="8"/>
  <c r="B19" i="8"/>
  <c r="B17" i="8"/>
  <c r="B15" i="8"/>
  <c r="B13" i="8"/>
  <c r="B11" i="8"/>
  <c r="B9" i="8"/>
  <c r="B71" i="8"/>
  <c r="F75" i="7"/>
  <c r="F74" i="7"/>
  <c r="C66" i="7"/>
  <c r="C64" i="7"/>
  <c r="F64" i="7" s="1"/>
  <c r="C62" i="7"/>
  <c r="F62" i="7" s="1"/>
  <c r="C60" i="7"/>
  <c r="F60" i="7" s="1"/>
  <c r="C58" i="7"/>
  <c r="F58" i="7" s="1"/>
  <c r="C56" i="7"/>
  <c r="F56" i="7" s="1"/>
  <c r="C54" i="7"/>
  <c r="F54" i="7" s="1"/>
  <c r="C52" i="7"/>
  <c r="F52" i="7" s="1"/>
  <c r="C50" i="7"/>
  <c r="F50" i="7" s="1"/>
  <c r="C48" i="7"/>
  <c r="F48" i="7" s="1"/>
  <c r="C46" i="7"/>
  <c r="F46" i="7" s="1"/>
  <c r="C44" i="7"/>
  <c r="F44" i="7" s="1"/>
  <c r="C42" i="7"/>
  <c r="F42" i="7" s="1"/>
  <c r="C40" i="7"/>
  <c r="F40" i="7" s="1"/>
  <c r="C38" i="7"/>
  <c r="F38" i="7" s="1"/>
  <c r="C36" i="7"/>
  <c r="F36" i="7" s="1"/>
  <c r="C34" i="7"/>
  <c r="F34" i="7" s="1"/>
  <c r="C32" i="7"/>
  <c r="F32" i="7" s="1"/>
  <c r="C30" i="7"/>
  <c r="F30" i="7" s="1"/>
  <c r="C28" i="7"/>
  <c r="F28" i="7" s="1"/>
  <c r="C26" i="7"/>
  <c r="F26" i="7" s="1"/>
  <c r="C24" i="7"/>
  <c r="F24" i="7" s="1"/>
  <c r="C22" i="7"/>
  <c r="F22" i="7" s="1"/>
  <c r="C20" i="7"/>
  <c r="F20" i="7" s="1"/>
  <c r="C18" i="7"/>
  <c r="F18" i="7" s="1"/>
  <c r="C16" i="7"/>
  <c r="F16" i="7" s="1"/>
  <c r="C14" i="7"/>
  <c r="F14" i="7" s="1"/>
  <c r="C12" i="7"/>
  <c r="F12" i="7" s="1"/>
  <c r="C10" i="7"/>
  <c r="F10" i="7" s="1"/>
  <c r="C8" i="7"/>
  <c r="F8" i="7" s="1"/>
  <c r="B75" i="7"/>
  <c r="B74" i="7"/>
  <c r="B66" i="7"/>
  <c r="B64" i="7"/>
  <c r="B62" i="7"/>
  <c r="B60" i="7"/>
  <c r="B58" i="7"/>
  <c r="B56" i="7"/>
  <c r="B54" i="7"/>
  <c r="B52" i="7"/>
  <c r="B50" i="7"/>
  <c r="B48" i="7"/>
  <c r="B46" i="7"/>
  <c r="B44" i="7"/>
  <c r="B42" i="7"/>
  <c r="B40" i="7"/>
  <c r="B38" i="7"/>
  <c r="B36" i="7"/>
  <c r="B34" i="7"/>
  <c r="B32" i="7"/>
  <c r="B30" i="7"/>
  <c r="B28" i="7"/>
  <c r="B26" i="7"/>
  <c r="B24" i="7"/>
  <c r="B22" i="7"/>
  <c r="B20" i="7"/>
  <c r="B18" i="7"/>
  <c r="B16" i="7"/>
  <c r="B14" i="7"/>
  <c r="B12" i="7"/>
  <c r="B10" i="7"/>
  <c r="B8" i="7"/>
  <c r="G10" i="6"/>
  <c r="F11" i="6"/>
  <c r="G11" i="6"/>
  <c r="G12" i="6"/>
  <c r="F13" i="6"/>
  <c r="G13" i="6"/>
  <c r="G14" i="6"/>
  <c r="F15" i="6"/>
  <c r="G15" i="6"/>
  <c r="G16" i="6"/>
  <c r="F17" i="6"/>
  <c r="G17" i="6"/>
  <c r="G18" i="6"/>
  <c r="F19" i="6"/>
  <c r="G19" i="6"/>
  <c r="G20" i="6"/>
  <c r="F21" i="6"/>
  <c r="G21" i="6"/>
  <c r="G22" i="6"/>
  <c r="F23" i="6"/>
  <c r="G23" i="6"/>
  <c r="G24" i="6"/>
  <c r="F25" i="6"/>
  <c r="G25" i="6"/>
  <c r="G26" i="6"/>
  <c r="F27" i="6"/>
  <c r="G27" i="6"/>
  <c r="G28" i="6"/>
  <c r="F29" i="6"/>
  <c r="G29" i="6"/>
  <c r="G30" i="6"/>
  <c r="F31" i="6"/>
  <c r="G31" i="6"/>
  <c r="G32" i="6"/>
  <c r="F33" i="6"/>
  <c r="G33" i="6"/>
  <c r="G34" i="6"/>
  <c r="F35" i="6"/>
  <c r="G35" i="6"/>
  <c r="G36" i="6"/>
  <c r="F37" i="6"/>
  <c r="G37" i="6"/>
  <c r="G38" i="6"/>
  <c r="F39" i="6"/>
  <c r="G39" i="6"/>
  <c r="G40" i="6"/>
  <c r="F41" i="6"/>
  <c r="G41" i="6"/>
  <c r="G42" i="6"/>
  <c r="F43" i="6"/>
  <c r="G43" i="6"/>
  <c r="G44" i="6"/>
  <c r="F45" i="6"/>
  <c r="G45" i="6"/>
  <c r="G46" i="6"/>
  <c r="F47" i="6"/>
  <c r="G47" i="6"/>
  <c r="G48" i="6"/>
  <c r="F49" i="6"/>
  <c r="G49" i="6"/>
  <c r="G50" i="6"/>
  <c r="F51" i="6"/>
  <c r="G51" i="6"/>
  <c r="G52" i="6"/>
  <c r="F53" i="6"/>
  <c r="G53" i="6"/>
  <c r="G54" i="6"/>
  <c r="F55" i="6"/>
  <c r="G55" i="6"/>
  <c r="G56" i="6"/>
  <c r="F57" i="6"/>
  <c r="G57" i="6"/>
  <c r="G58" i="6"/>
  <c r="F59" i="6"/>
  <c r="G59" i="6"/>
  <c r="G60" i="6"/>
  <c r="F61" i="6"/>
  <c r="G61" i="6"/>
  <c r="G62" i="6"/>
  <c r="F63" i="6"/>
  <c r="G63" i="6"/>
  <c r="G64" i="6"/>
  <c r="F65" i="6"/>
  <c r="G65" i="6"/>
  <c r="G66" i="6"/>
  <c r="F67" i="6"/>
  <c r="G67" i="6"/>
  <c r="F68" i="6"/>
  <c r="G68" i="6"/>
  <c r="F69" i="6"/>
  <c r="G69" i="6"/>
  <c r="F70" i="6"/>
  <c r="G70" i="6"/>
  <c r="F71" i="6"/>
  <c r="G71" i="6"/>
  <c r="F72" i="6"/>
  <c r="G72" i="6"/>
  <c r="G9" i="6"/>
  <c r="F9" i="6"/>
  <c r="G8" i="6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4" i="5"/>
  <c r="F75" i="5"/>
  <c r="F9" i="5"/>
  <c r="F8" i="5"/>
  <c r="C66" i="6"/>
  <c r="C64" i="6"/>
  <c r="F64" i="6" s="1"/>
  <c r="C62" i="6"/>
  <c r="F62" i="6" s="1"/>
  <c r="C60" i="6"/>
  <c r="F60" i="6" s="1"/>
  <c r="C58" i="6"/>
  <c r="F58" i="6" s="1"/>
  <c r="C56" i="6"/>
  <c r="F56" i="6" s="1"/>
  <c r="C54" i="6"/>
  <c r="F54" i="6" s="1"/>
  <c r="C52" i="6"/>
  <c r="F52" i="6" s="1"/>
  <c r="C50" i="6"/>
  <c r="F50" i="6" s="1"/>
  <c r="C48" i="6"/>
  <c r="F48" i="6" s="1"/>
  <c r="C46" i="6"/>
  <c r="F46" i="6" s="1"/>
  <c r="C44" i="6"/>
  <c r="F44" i="6" s="1"/>
  <c r="C42" i="6"/>
  <c r="F42" i="6" s="1"/>
  <c r="C40" i="6"/>
  <c r="F40" i="6" s="1"/>
  <c r="C38" i="6"/>
  <c r="F38" i="6" s="1"/>
  <c r="C36" i="6"/>
  <c r="F36" i="6" s="1"/>
  <c r="C34" i="6"/>
  <c r="F34" i="6" s="1"/>
  <c r="C32" i="6"/>
  <c r="F32" i="6" s="1"/>
  <c r="C30" i="6"/>
  <c r="F30" i="6" s="1"/>
  <c r="C28" i="6"/>
  <c r="F28" i="6" s="1"/>
  <c r="C26" i="6"/>
  <c r="F26" i="6" s="1"/>
  <c r="C24" i="6"/>
  <c r="F24" i="6" s="1"/>
  <c r="C22" i="6"/>
  <c r="F22" i="6" s="1"/>
  <c r="C20" i="6"/>
  <c r="F20" i="6" s="1"/>
  <c r="C18" i="6"/>
  <c r="F18" i="6" s="1"/>
  <c r="C16" i="6"/>
  <c r="F16" i="6" s="1"/>
  <c r="C14" i="6"/>
  <c r="F14" i="6" s="1"/>
  <c r="C12" i="6"/>
  <c r="F12" i="6" s="1"/>
  <c r="C10" i="6"/>
  <c r="F10" i="6" s="1"/>
  <c r="C8" i="6"/>
  <c r="F8" i="6" s="1"/>
  <c r="B76" i="6"/>
  <c r="B66" i="6"/>
  <c r="B64" i="6"/>
  <c r="B62" i="6"/>
  <c r="B60" i="6"/>
  <c r="B58" i="6"/>
  <c r="B56" i="6"/>
  <c r="B54" i="6"/>
  <c r="B52" i="6"/>
  <c r="B50" i="6"/>
  <c r="B48" i="6"/>
  <c r="B46" i="6"/>
  <c r="B44" i="6"/>
  <c r="B42" i="6"/>
  <c r="B40" i="6"/>
  <c r="B38" i="6"/>
  <c r="B36" i="6"/>
  <c r="B34" i="6"/>
  <c r="B32" i="6"/>
  <c r="B30" i="6"/>
  <c r="B28" i="6"/>
  <c r="B26" i="6"/>
  <c r="B24" i="6"/>
  <c r="B22" i="6"/>
  <c r="B20" i="6"/>
  <c r="B18" i="6"/>
  <c r="B16" i="6"/>
  <c r="B14" i="6"/>
  <c r="B12" i="6"/>
  <c r="B10" i="6"/>
  <c r="B8" i="6"/>
  <c r="B72" i="5"/>
  <c r="B74" i="5"/>
  <c r="B75" i="5"/>
  <c r="G10" i="4"/>
  <c r="F11" i="4"/>
  <c r="G11" i="4"/>
  <c r="G12" i="4"/>
  <c r="F13" i="4"/>
  <c r="G13" i="4"/>
  <c r="G14" i="4"/>
  <c r="F15" i="4"/>
  <c r="G15" i="4"/>
  <c r="G16" i="4"/>
  <c r="F17" i="4"/>
  <c r="G17" i="4"/>
  <c r="G18" i="4"/>
  <c r="F19" i="4"/>
  <c r="G19" i="4"/>
  <c r="G20" i="4"/>
  <c r="F21" i="4"/>
  <c r="G21" i="4"/>
  <c r="G22" i="4"/>
  <c r="F23" i="4"/>
  <c r="G23" i="4"/>
  <c r="G24" i="4"/>
  <c r="F25" i="4"/>
  <c r="G25" i="4"/>
  <c r="G26" i="4"/>
  <c r="F27" i="4"/>
  <c r="G27" i="4"/>
  <c r="G28" i="4"/>
  <c r="F29" i="4"/>
  <c r="G29" i="4"/>
  <c r="G30" i="4"/>
  <c r="F31" i="4"/>
  <c r="G31" i="4"/>
  <c r="G32" i="4"/>
  <c r="F33" i="4"/>
  <c r="G33" i="4"/>
  <c r="G34" i="4"/>
  <c r="F35" i="4"/>
  <c r="G35" i="4"/>
  <c r="G36" i="4"/>
  <c r="F37" i="4"/>
  <c r="G37" i="4"/>
  <c r="G38" i="4"/>
  <c r="F39" i="4"/>
  <c r="G39" i="4"/>
  <c r="G40" i="4"/>
  <c r="F41" i="4"/>
  <c r="G41" i="4"/>
  <c r="G42" i="4"/>
  <c r="F43" i="4"/>
  <c r="G43" i="4"/>
  <c r="G44" i="4"/>
  <c r="F45" i="4"/>
  <c r="G45" i="4"/>
  <c r="G46" i="4"/>
  <c r="F47" i="4"/>
  <c r="G47" i="4"/>
  <c r="G48" i="4"/>
  <c r="F49" i="4"/>
  <c r="G49" i="4"/>
  <c r="G50" i="4"/>
  <c r="F51" i="4"/>
  <c r="G51" i="4"/>
  <c r="G52" i="4"/>
  <c r="F53" i="4"/>
  <c r="G53" i="4"/>
  <c r="G54" i="4"/>
  <c r="F55" i="4"/>
  <c r="G55" i="4"/>
  <c r="G56" i="4"/>
  <c r="F57" i="4"/>
  <c r="G57" i="4"/>
  <c r="G58" i="4"/>
  <c r="F59" i="4"/>
  <c r="G59" i="4"/>
  <c r="G60" i="4"/>
  <c r="F61" i="4"/>
  <c r="G61" i="4"/>
  <c r="G62" i="4"/>
  <c r="F63" i="4"/>
  <c r="G63" i="4"/>
  <c r="G64" i="4"/>
  <c r="F65" i="4"/>
  <c r="G65" i="4"/>
  <c r="G66" i="4"/>
  <c r="F67" i="4"/>
  <c r="G67" i="4"/>
  <c r="G9" i="4"/>
  <c r="F9" i="4"/>
  <c r="G8" i="4"/>
  <c r="D68" i="4"/>
  <c r="E68" i="4"/>
  <c r="D70" i="4"/>
  <c r="E70" i="4"/>
  <c r="C70" i="4"/>
  <c r="C66" i="4"/>
  <c r="C64" i="4"/>
  <c r="F64" i="4" s="1"/>
  <c r="C62" i="4"/>
  <c r="F62" i="4" s="1"/>
  <c r="C60" i="4"/>
  <c r="F60" i="4" s="1"/>
  <c r="C58" i="4"/>
  <c r="F58" i="4" s="1"/>
  <c r="C56" i="4"/>
  <c r="F56" i="4" s="1"/>
  <c r="C54" i="4"/>
  <c r="F54" i="4" s="1"/>
  <c r="C52" i="4"/>
  <c r="F52" i="4" s="1"/>
  <c r="C50" i="4"/>
  <c r="F50" i="4" s="1"/>
  <c r="C48" i="4"/>
  <c r="F48" i="4" s="1"/>
  <c r="C46" i="4"/>
  <c r="F46" i="4" s="1"/>
  <c r="C44" i="4"/>
  <c r="F44" i="4" s="1"/>
  <c r="C42" i="4"/>
  <c r="F42" i="4" s="1"/>
  <c r="C40" i="4"/>
  <c r="F40" i="4" s="1"/>
  <c r="C38" i="4"/>
  <c r="F38" i="4" s="1"/>
  <c r="C36" i="4"/>
  <c r="F36" i="4" s="1"/>
  <c r="C34" i="4"/>
  <c r="F34" i="4" s="1"/>
  <c r="C32" i="4"/>
  <c r="F32" i="4" s="1"/>
  <c r="C30" i="4"/>
  <c r="F30" i="4" s="1"/>
  <c r="C28" i="4"/>
  <c r="F28" i="4" s="1"/>
  <c r="C26" i="4"/>
  <c r="F26" i="4" s="1"/>
  <c r="C24" i="4"/>
  <c r="F24" i="4" s="1"/>
  <c r="C22" i="4"/>
  <c r="F22" i="4" s="1"/>
  <c r="C20" i="4"/>
  <c r="F20" i="4" s="1"/>
  <c r="C18" i="4"/>
  <c r="F18" i="4" s="1"/>
  <c r="C16" i="4"/>
  <c r="F16" i="4" s="1"/>
  <c r="C14" i="4"/>
  <c r="F14" i="4" s="1"/>
  <c r="C12" i="4"/>
  <c r="F12" i="4" s="1"/>
  <c r="C10" i="4"/>
  <c r="F10" i="4" s="1"/>
  <c r="C8" i="4"/>
  <c r="F8" i="4" s="1"/>
  <c r="B70" i="4"/>
  <c r="B66" i="4"/>
  <c r="B64" i="4"/>
  <c r="B62" i="4"/>
  <c r="B60" i="4"/>
  <c r="B58" i="4"/>
  <c r="B56" i="4"/>
  <c r="B54" i="4"/>
  <c r="B52" i="4"/>
  <c r="B50" i="4"/>
  <c r="B48" i="4"/>
  <c r="B46" i="4"/>
  <c r="B44" i="4"/>
  <c r="B42" i="4"/>
  <c r="B40" i="4"/>
  <c r="B38" i="4"/>
  <c r="B36" i="4"/>
  <c r="B34" i="4"/>
  <c r="B32" i="4"/>
  <c r="B30" i="4"/>
  <c r="B28" i="4"/>
  <c r="B26" i="4"/>
  <c r="B24" i="4"/>
  <c r="B22" i="4"/>
  <c r="B20" i="4"/>
  <c r="B18" i="4"/>
  <c r="B16" i="4"/>
  <c r="B14" i="4"/>
  <c r="B12" i="4"/>
  <c r="B10" i="4"/>
  <c r="B8" i="4"/>
  <c r="G10" i="3"/>
  <c r="F11" i="3"/>
  <c r="G11" i="3"/>
  <c r="G12" i="3"/>
  <c r="F13" i="3"/>
  <c r="G13" i="3"/>
  <c r="G14" i="3"/>
  <c r="F15" i="3"/>
  <c r="G15" i="3"/>
  <c r="G16" i="3"/>
  <c r="F17" i="3"/>
  <c r="G17" i="3"/>
  <c r="G18" i="3"/>
  <c r="F19" i="3"/>
  <c r="G19" i="3"/>
  <c r="G20" i="3"/>
  <c r="F21" i="3"/>
  <c r="G21" i="3"/>
  <c r="G22" i="3"/>
  <c r="F23" i="3"/>
  <c r="G23" i="3"/>
  <c r="G24" i="3"/>
  <c r="F25" i="3"/>
  <c r="G25" i="3"/>
  <c r="G26" i="3"/>
  <c r="F27" i="3"/>
  <c r="G27" i="3"/>
  <c r="G28" i="3"/>
  <c r="F29" i="3"/>
  <c r="G29" i="3"/>
  <c r="G30" i="3"/>
  <c r="F31" i="3"/>
  <c r="G31" i="3"/>
  <c r="G32" i="3"/>
  <c r="F33" i="3"/>
  <c r="G33" i="3"/>
  <c r="G34" i="3"/>
  <c r="F35" i="3"/>
  <c r="G35" i="3"/>
  <c r="G36" i="3"/>
  <c r="F37" i="3"/>
  <c r="G37" i="3"/>
  <c r="G38" i="3"/>
  <c r="F39" i="3"/>
  <c r="G39" i="3"/>
  <c r="G40" i="3"/>
  <c r="F41" i="3"/>
  <c r="G41" i="3"/>
  <c r="G42" i="3"/>
  <c r="F43" i="3"/>
  <c r="G43" i="3"/>
  <c r="G44" i="3"/>
  <c r="F45" i="3"/>
  <c r="G45" i="3"/>
  <c r="G46" i="3"/>
  <c r="F47" i="3"/>
  <c r="G47" i="3"/>
  <c r="G48" i="3"/>
  <c r="F49" i="3"/>
  <c r="G49" i="3"/>
  <c r="G50" i="3"/>
  <c r="F51" i="3"/>
  <c r="G51" i="3"/>
  <c r="G52" i="3"/>
  <c r="F53" i="3"/>
  <c r="G53" i="3"/>
  <c r="G54" i="3"/>
  <c r="F55" i="3"/>
  <c r="G55" i="3"/>
  <c r="G56" i="3"/>
  <c r="F57" i="3"/>
  <c r="G57" i="3"/>
  <c r="F58" i="3"/>
  <c r="G58" i="3"/>
  <c r="F59" i="3"/>
  <c r="G59" i="3"/>
  <c r="F60" i="3"/>
  <c r="G60" i="3"/>
  <c r="F61" i="3"/>
  <c r="G61" i="3"/>
  <c r="F62" i="3"/>
  <c r="G62" i="3"/>
  <c r="G9" i="3"/>
  <c r="F9" i="3"/>
  <c r="G8" i="3"/>
  <c r="G10" i="2"/>
  <c r="F11" i="2"/>
  <c r="G11" i="2"/>
  <c r="G12" i="2"/>
  <c r="F13" i="2"/>
  <c r="G13" i="2"/>
  <c r="G14" i="2"/>
  <c r="F15" i="2"/>
  <c r="G15" i="2"/>
  <c r="G16" i="2"/>
  <c r="F17" i="2"/>
  <c r="G17" i="2"/>
  <c r="G18" i="2"/>
  <c r="F19" i="2"/>
  <c r="G19" i="2"/>
  <c r="G20" i="2"/>
  <c r="F21" i="2"/>
  <c r="G21" i="2"/>
  <c r="G22" i="2"/>
  <c r="F23" i="2"/>
  <c r="G23" i="2"/>
  <c r="G24" i="2"/>
  <c r="F25" i="2"/>
  <c r="G25" i="2"/>
  <c r="G26" i="2"/>
  <c r="F27" i="2"/>
  <c r="G27" i="2"/>
  <c r="F28" i="2"/>
  <c r="G28" i="2"/>
  <c r="F29" i="2"/>
  <c r="G29" i="2"/>
  <c r="G9" i="2"/>
  <c r="F9" i="2"/>
  <c r="G8" i="2"/>
  <c r="G65" i="3"/>
  <c r="G66" i="3"/>
  <c r="C66" i="3"/>
  <c r="C65" i="3"/>
  <c r="C56" i="3"/>
  <c r="C54" i="3"/>
  <c r="F54" i="3" s="1"/>
  <c r="C52" i="3"/>
  <c r="F52" i="3" s="1"/>
  <c r="C50" i="3"/>
  <c r="F50" i="3" s="1"/>
  <c r="C48" i="3"/>
  <c r="F48" i="3" s="1"/>
  <c r="C46" i="3"/>
  <c r="F46" i="3" s="1"/>
  <c r="C44" i="3"/>
  <c r="F44" i="3" s="1"/>
  <c r="C42" i="3"/>
  <c r="F42" i="3" s="1"/>
  <c r="C40" i="3"/>
  <c r="F40" i="3" s="1"/>
  <c r="C38" i="3"/>
  <c r="F38" i="3" s="1"/>
  <c r="C36" i="3"/>
  <c r="F36" i="3" s="1"/>
  <c r="C34" i="3"/>
  <c r="F34" i="3" s="1"/>
  <c r="C32" i="3"/>
  <c r="F32" i="3" s="1"/>
  <c r="C30" i="3"/>
  <c r="F30" i="3" s="1"/>
  <c r="C28" i="3"/>
  <c r="F28" i="3" s="1"/>
  <c r="C26" i="3"/>
  <c r="F26" i="3" s="1"/>
  <c r="C24" i="3"/>
  <c r="F24" i="3" s="1"/>
  <c r="C22" i="3"/>
  <c r="F22" i="3" s="1"/>
  <c r="C20" i="3"/>
  <c r="F20" i="3" s="1"/>
  <c r="C18" i="3"/>
  <c r="F18" i="3" s="1"/>
  <c r="C16" i="3"/>
  <c r="F16" i="3" s="1"/>
  <c r="C14" i="3"/>
  <c r="F14" i="3" s="1"/>
  <c r="C12" i="3"/>
  <c r="F12" i="3" s="1"/>
  <c r="C10" i="3"/>
  <c r="F10" i="3" s="1"/>
  <c r="C8" i="3"/>
  <c r="F8" i="3" s="1"/>
  <c r="B56" i="3"/>
  <c r="B54" i="3"/>
  <c r="B52" i="3"/>
  <c r="B50" i="3"/>
  <c r="B48" i="3"/>
  <c r="B46" i="3"/>
  <c r="B44" i="3"/>
  <c r="B42" i="3"/>
  <c r="B40" i="3"/>
  <c r="B38" i="3"/>
  <c r="B36" i="3"/>
  <c r="B34" i="3"/>
  <c r="B32" i="3"/>
  <c r="B30" i="3"/>
  <c r="B28" i="3"/>
  <c r="B26" i="3"/>
  <c r="B24" i="3"/>
  <c r="B22" i="3"/>
  <c r="B20" i="3"/>
  <c r="B18" i="3"/>
  <c r="B16" i="3"/>
  <c r="B14" i="3"/>
  <c r="B12" i="3"/>
  <c r="B10" i="3"/>
  <c r="B8" i="3"/>
  <c r="B63" i="3"/>
  <c r="B65" i="3"/>
  <c r="B66" i="3"/>
  <c r="B69" i="8" l="1"/>
  <c r="C73" i="6"/>
  <c r="C75" i="6"/>
  <c r="C69" i="8"/>
  <c r="F67" i="8"/>
  <c r="F66" i="7"/>
  <c r="C72" i="7"/>
  <c r="F72" i="7" s="1"/>
  <c r="B72" i="7"/>
  <c r="B73" i="6"/>
  <c r="B75" i="6"/>
  <c r="B68" i="4"/>
  <c r="C68" i="4"/>
  <c r="F70" i="4"/>
  <c r="F68" i="4"/>
  <c r="F66" i="4"/>
  <c r="C63" i="3"/>
  <c r="F63" i="3" s="1"/>
  <c r="F56" i="3"/>
  <c r="G69" i="8"/>
  <c r="G71" i="8"/>
  <c r="F69" i="8"/>
  <c r="F71" i="8"/>
  <c r="F75" i="6"/>
  <c r="F76" i="6"/>
  <c r="F66" i="6"/>
  <c r="G75" i="6"/>
  <c r="G76" i="6"/>
  <c r="G73" i="6"/>
  <c r="G68" i="4"/>
  <c r="G70" i="4"/>
  <c r="G63" i="3"/>
  <c r="F66" i="3"/>
  <c r="F65" i="3"/>
  <c r="F73" i="6"/>
  <c r="C90" i="23" l="1"/>
  <c r="C89" i="23"/>
  <c r="C88" i="23"/>
  <c r="C78" i="23"/>
  <c r="C76" i="23"/>
  <c r="C73" i="23"/>
  <c r="C71" i="23"/>
  <c r="C69" i="23"/>
  <c r="C67" i="23"/>
  <c r="C64" i="23"/>
  <c r="C61" i="23"/>
  <c r="C59" i="23"/>
  <c r="C57" i="23"/>
  <c r="C55" i="23"/>
  <c r="C52" i="23"/>
  <c r="C50" i="23"/>
  <c r="C48" i="23"/>
  <c r="C46" i="23"/>
  <c r="C43" i="23"/>
  <c r="C40" i="23"/>
  <c r="C38" i="23"/>
  <c r="C36" i="23"/>
  <c r="C33" i="23"/>
  <c r="C31" i="23"/>
  <c r="C28" i="23"/>
  <c r="C25" i="23"/>
  <c r="C22" i="23"/>
  <c r="C20" i="23"/>
  <c r="C18" i="23"/>
  <c r="C16" i="23"/>
  <c r="C13" i="23"/>
  <c r="C10" i="23"/>
  <c r="C8" i="23"/>
  <c r="F10" i="23"/>
  <c r="G10" i="23"/>
  <c r="F11" i="23"/>
  <c r="G11" i="23"/>
  <c r="F12" i="23"/>
  <c r="G12" i="23"/>
  <c r="F13" i="23"/>
  <c r="G13" i="23"/>
  <c r="F14" i="23"/>
  <c r="G14" i="23"/>
  <c r="F15" i="23"/>
  <c r="G15" i="23"/>
  <c r="F16" i="23"/>
  <c r="G16" i="23"/>
  <c r="F17" i="23"/>
  <c r="G17" i="23"/>
  <c r="F18" i="23"/>
  <c r="G18" i="23"/>
  <c r="F19" i="23"/>
  <c r="G19" i="23"/>
  <c r="F20" i="23"/>
  <c r="G20" i="23"/>
  <c r="F21" i="23"/>
  <c r="G21" i="23"/>
  <c r="F22" i="23"/>
  <c r="G22" i="23"/>
  <c r="F23" i="23"/>
  <c r="G23" i="23"/>
  <c r="F24" i="23"/>
  <c r="G24" i="23"/>
  <c r="F25" i="23"/>
  <c r="G25" i="23"/>
  <c r="F26" i="23"/>
  <c r="G26" i="23"/>
  <c r="F27" i="23"/>
  <c r="G27" i="23"/>
  <c r="F28" i="23"/>
  <c r="G28" i="23"/>
  <c r="F29" i="23"/>
  <c r="G29" i="23"/>
  <c r="F30" i="23"/>
  <c r="G30" i="23"/>
  <c r="F31" i="23"/>
  <c r="G31" i="23"/>
  <c r="F32" i="23"/>
  <c r="G32" i="23"/>
  <c r="F33" i="23"/>
  <c r="G33" i="23"/>
  <c r="F34" i="23"/>
  <c r="G34" i="23"/>
  <c r="F35" i="23"/>
  <c r="G35" i="23"/>
  <c r="F36" i="23"/>
  <c r="G36" i="23"/>
  <c r="F37" i="23"/>
  <c r="G37" i="23"/>
  <c r="F38" i="23"/>
  <c r="G38" i="23"/>
  <c r="F39" i="23"/>
  <c r="G39" i="23"/>
  <c r="F40" i="23"/>
  <c r="G40" i="23"/>
  <c r="F41" i="23"/>
  <c r="G41" i="23"/>
  <c r="F42" i="23"/>
  <c r="G42" i="23"/>
  <c r="F43" i="23"/>
  <c r="G43" i="23"/>
  <c r="F44" i="23"/>
  <c r="G44" i="23"/>
  <c r="F45" i="23"/>
  <c r="G45" i="23"/>
  <c r="F46" i="23"/>
  <c r="G46" i="23"/>
  <c r="F47" i="23"/>
  <c r="G47" i="23"/>
  <c r="F48" i="23"/>
  <c r="G48" i="23"/>
  <c r="F49" i="23"/>
  <c r="G49" i="23"/>
  <c r="F50" i="23"/>
  <c r="G50" i="23"/>
  <c r="F51" i="23"/>
  <c r="G51" i="23"/>
  <c r="F52" i="23"/>
  <c r="G52" i="23"/>
  <c r="F53" i="23"/>
  <c r="G53" i="23"/>
  <c r="F54" i="23"/>
  <c r="G54" i="23"/>
  <c r="F55" i="23"/>
  <c r="G55" i="23"/>
  <c r="F56" i="23"/>
  <c r="G56" i="23"/>
  <c r="F57" i="23"/>
  <c r="G57" i="23"/>
  <c r="F58" i="23"/>
  <c r="G58" i="23"/>
  <c r="F59" i="23"/>
  <c r="G59" i="23"/>
  <c r="F60" i="23"/>
  <c r="G60" i="23"/>
  <c r="F61" i="23"/>
  <c r="G61" i="23"/>
  <c r="F62" i="23"/>
  <c r="G62" i="23"/>
  <c r="F63" i="23"/>
  <c r="G63" i="23"/>
  <c r="F64" i="23"/>
  <c r="G64" i="23"/>
  <c r="F65" i="23"/>
  <c r="G65" i="23"/>
  <c r="F66" i="23"/>
  <c r="G66" i="23"/>
  <c r="F67" i="23"/>
  <c r="G67" i="23"/>
  <c r="F68" i="23"/>
  <c r="G68" i="23"/>
  <c r="F69" i="23"/>
  <c r="G69" i="23"/>
  <c r="F70" i="23"/>
  <c r="G70" i="23"/>
  <c r="F71" i="23"/>
  <c r="G71" i="23"/>
  <c r="F72" i="23"/>
  <c r="G72" i="23"/>
  <c r="F73" i="23"/>
  <c r="G73" i="23"/>
  <c r="F74" i="23"/>
  <c r="G74" i="23"/>
  <c r="F75" i="23"/>
  <c r="G75" i="23"/>
  <c r="F76" i="23"/>
  <c r="G76" i="23"/>
  <c r="F77" i="23"/>
  <c r="G77" i="23"/>
  <c r="F78" i="23"/>
  <c r="G78" i="23"/>
  <c r="F79" i="23"/>
  <c r="G79" i="23"/>
  <c r="F80" i="23"/>
  <c r="G80" i="23"/>
  <c r="F81" i="23"/>
  <c r="G81" i="23"/>
  <c r="F82" i="23"/>
  <c r="G82" i="23"/>
  <c r="F83" i="23"/>
  <c r="G83" i="23"/>
  <c r="F84" i="23"/>
  <c r="G84" i="23"/>
  <c r="F85" i="23"/>
  <c r="G85" i="23"/>
  <c r="G86" i="23"/>
  <c r="F88" i="23"/>
  <c r="G88" i="23"/>
  <c r="F89" i="23"/>
  <c r="G89" i="23"/>
  <c r="F90" i="23"/>
  <c r="G90" i="23"/>
  <c r="G9" i="23"/>
  <c r="F9" i="23"/>
  <c r="G8" i="23"/>
  <c r="C33" i="2"/>
  <c r="C32" i="2"/>
  <c r="C26" i="2"/>
  <c r="C24" i="2"/>
  <c r="F24" i="2" s="1"/>
  <c r="C22" i="2"/>
  <c r="F22" i="2" s="1"/>
  <c r="C20" i="2"/>
  <c r="F20" i="2" s="1"/>
  <c r="C18" i="2"/>
  <c r="F18" i="2" s="1"/>
  <c r="C16" i="2"/>
  <c r="F16" i="2" s="1"/>
  <c r="C14" i="2"/>
  <c r="F14" i="2" s="1"/>
  <c r="C12" i="2"/>
  <c r="F12" i="2" s="1"/>
  <c r="C10" i="2"/>
  <c r="F10" i="2" s="1"/>
  <c r="C8" i="2"/>
  <c r="F8" i="2" s="1"/>
  <c r="B32" i="2"/>
  <c r="B33" i="2"/>
  <c r="B26" i="2"/>
  <c r="B24" i="2"/>
  <c r="B22" i="2"/>
  <c r="B20" i="2"/>
  <c r="B18" i="2"/>
  <c r="B16" i="2"/>
  <c r="B14" i="2"/>
  <c r="B12" i="2"/>
  <c r="B10" i="2"/>
  <c r="B8" i="2"/>
  <c r="F8" i="23"/>
  <c r="B88" i="23"/>
  <c r="B89" i="23"/>
  <c r="B90" i="23"/>
  <c r="B78" i="23"/>
  <c r="B76" i="23"/>
  <c r="B73" i="23"/>
  <c r="B71" i="23"/>
  <c r="B69" i="23"/>
  <c r="B67" i="23"/>
  <c r="B64" i="23"/>
  <c r="B61" i="23"/>
  <c r="B59" i="23"/>
  <c r="B57" i="23"/>
  <c r="B55" i="23"/>
  <c r="B52" i="23"/>
  <c r="B50" i="23"/>
  <c r="B48" i="23"/>
  <c r="B46" i="23"/>
  <c r="B43" i="23"/>
  <c r="B40" i="23"/>
  <c r="B38" i="23"/>
  <c r="B36" i="23"/>
  <c r="B33" i="23"/>
  <c r="B31" i="23"/>
  <c r="B28" i="23"/>
  <c r="B25" i="23"/>
  <c r="B22" i="23"/>
  <c r="B20" i="23"/>
  <c r="B18" i="23"/>
  <c r="B16" i="23"/>
  <c r="B13" i="23"/>
  <c r="B10" i="23"/>
  <c r="B8" i="23"/>
  <c r="C26" i="24"/>
  <c r="C24" i="24"/>
  <c r="C30" i="24" s="1"/>
  <c r="F30" i="24" s="1"/>
  <c r="C22" i="24"/>
  <c r="C20" i="24"/>
  <c r="F20" i="24" s="1"/>
  <c r="C18" i="24"/>
  <c r="C16" i="24"/>
  <c r="F16" i="24" s="1"/>
  <c r="C14" i="24"/>
  <c r="C12" i="24"/>
  <c r="F12" i="24" s="1"/>
  <c r="C10" i="24"/>
  <c r="C8" i="24"/>
  <c r="F8" i="24" s="1"/>
  <c r="C32" i="24"/>
  <c r="G32" i="24"/>
  <c r="C33" i="24"/>
  <c r="B26" i="24"/>
  <c r="B24" i="24"/>
  <c r="B22" i="24"/>
  <c r="B20" i="24"/>
  <c r="B18" i="24"/>
  <c r="B16" i="24"/>
  <c r="B14" i="24"/>
  <c r="B12" i="24"/>
  <c r="B10" i="24"/>
  <c r="B8" i="24"/>
  <c r="F28" i="24"/>
  <c r="G28" i="24"/>
  <c r="F29" i="24"/>
  <c r="G29" i="24"/>
  <c r="G30" i="24"/>
  <c r="F32" i="24"/>
  <c r="F33" i="24"/>
  <c r="G33" i="24"/>
  <c r="G27" i="24"/>
  <c r="F27" i="24"/>
  <c r="G26" i="24"/>
  <c r="F26" i="24"/>
  <c r="G25" i="24"/>
  <c r="F25" i="24"/>
  <c r="G24" i="24"/>
  <c r="G23" i="24"/>
  <c r="F23" i="24"/>
  <c r="G22" i="24"/>
  <c r="F22" i="24"/>
  <c r="G21" i="24"/>
  <c r="F21" i="24"/>
  <c r="G20" i="24"/>
  <c r="G19" i="24"/>
  <c r="F19" i="24"/>
  <c r="G18" i="24"/>
  <c r="F18" i="24"/>
  <c r="G17" i="24"/>
  <c r="F17" i="24"/>
  <c r="G16" i="24"/>
  <c r="G15" i="24"/>
  <c r="F15" i="24"/>
  <c r="G14" i="24"/>
  <c r="F14" i="24"/>
  <c r="G13" i="24"/>
  <c r="F13" i="24"/>
  <c r="G12" i="24"/>
  <c r="G11" i="24"/>
  <c r="F11" i="24"/>
  <c r="G10" i="24"/>
  <c r="F10" i="24"/>
  <c r="G9" i="24"/>
  <c r="F9" i="24"/>
  <c r="G8" i="24"/>
  <c r="B30" i="24"/>
  <c r="B32" i="24"/>
  <c r="B33" i="24"/>
  <c r="O79" i="34"/>
  <c r="O78" i="34"/>
  <c r="O69" i="34"/>
  <c r="O67" i="34"/>
  <c r="O65" i="34"/>
  <c r="O63" i="34"/>
  <c r="O61" i="34"/>
  <c r="O59" i="34"/>
  <c r="O57" i="34"/>
  <c r="O55" i="34"/>
  <c r="O53" i="34"/>
  <c r="O51" i="34"/>
  <c r="O49" i="34"/>
  <c r="O47" i="34"/>
  <c r="O45" i="34"/>
  <c r="O43" i="34"/>
  <c r="O41" i="34"/>
  <c r="O39" i="34"/>
  <c r="O37" i="34"/>
  <c r="O35" i="34"/>
  <c r="O33" i="34"/>
  <c r="O31" i="34"/>
  <c r="O29" i="34"/>
  <c r="O27" i="34"/>
  <c r="O25" i="34"/>
  <c r="O23" i="34"/>
  <c r="O21" i="34"/>
  <c r="O19" i="34"/>
  <c r="O17" i="34"/>
  <c r="O15" i="34"/>
  <c r="O13" i="34"/>
  <c r="O11" i="34"/>
  <c r="N79" i="34"/>
  <c r="N78" i="34"/>
  <c r="N69" i="34"/>
  <c r="N67" i="34"/>
  <c r="N65" i="34"/>
  <c r="N63" i="34"/>
  <c r="N61" i="34"/>
  <c r="N59" i="34"/>
  <c r="N57" i="34"/>
  <c r="N55" i="34"/>
  <c r="N53" i="34"/>
  <c r="N51" i="34"/>
  <c r="N49" i="34"/>
  <c r="N47" i="34"/>
  <c r="N45" i="34"/>
  <c r="N43" i="34"/>
  <c r="N41" i="34"/>
  <c r="N39" i="34"/>
  <c r="N37" i="34"/>
  <c r="N35" i="34"/>
  <c r="N33" i="34"/>
  <c r="N31" i="34"/>
  <c r="N29" i="34"/>
  <c r="N27" i="34"/>
  <c r="N25" i="34"/>
  <c r="N23" i="34"/>
  <c r="N21" i="34"/>
  <c r="N19" i="34"/>
  <c r="N17" i="34"/>
  <c r="N15" i="34"/>
  <c r="N13" i="34"/>
  <c r="N11" i="34"/>
  <c r="I78" i="34"/>
  <c r="I79" i="34"/>
  <c r="I69" i="34"/>
  <c r="H69" i="34"/>
  <c r="I67" i="34"/>
  <c r="H67" i="34"/>
  <c r="I65" i="34"/>
  <c r="H65" i="34"/>
  <c r="I63" i="34"/>
  <c r="H63" i="34"/>
  <c r="I61" i="34"/>
  <c r="H61" i="34"/>
  <c r="I59" i="34"/>
  <c r="H59" i="34"/>
  <c r="I57" i="34"/>
  <c r="H57" i="34"/>
  <c r="I55" i="34"/>
  <c r="H55" i="34"/>
  <c r="I53" i="34"/>
  <c r="H53" i="34"/>
  <c r="I51" i="34"/>
  <c r="H51" i="34"/>
  <c r="I49" i="34"/>
  <c r="H49" i="34"/>
  <c r="I47" i="34"/>
  <c r="H47" i="34"/>
  <c r="I45" i="34"/>
  <c r="H45" i="34"/>
  <c r="I43" i="34"/>
  <c r="H43" i="34"/>
  <c r="I41" i="34"/>
  <c r="H41" i="34"/>
  <c r="I39" i="34"/>
  <c r="H39" i="34"/>
  <c r="I37" i="34"/>
  <c r="H37" i="34"/>
  <c r="I35" i="34"/>
  <c r="H35" i="34"/>
  <c r="I33" i="34"/>
  <c r="H33" i="34"/>
  <c r="I31" i="34"/>
  <c r="H31" i="34"/>
  <c r="I29" i="34"/>
  <c r="H29" i="34"/>
  <c r="I27" i="34"/>
  <c r="H27" i="34"/>
  <c r="I25" i="34"/>
  <c r="H25" i="34"/>
  <c r="I23" i="34"/>
  <c r="H23" i="34"/>
  <c r="I21" i="34"/>
  <c r="H21" i="34"/>
  <c r="I19" i="34"/>
  <c r="H19" i="34"/>
  <c r="I17" i="34"/>
  <c r="H17" i="34"/>
  <c r="I15" i="34"/>
  <c r="H15" i="34"/>
  <c r="I13" i="34"/>
  <c r="H13" i="34"/>
  <c r="I11" i="34"/>
  <c r="H11" i="34"/>
  <c r="S79" i="34"/>
  <c r="H78" i="34"/>
  <c r="H79" i="34"/>
  <c r="M79" i="34"/>
  <c r="S75" i="34"/>
  <c r="R75" i="34"/>
  <c r="M75" i="34"/>
  <c r="L75" i="34"/>
  <c r="E75" i="34"/>
  <c r="D75" i="34"/>
  <c r="C75" i="34"/>
  <c r="B75" i="34"/>
  <c r="S74" i="34"/>
  <c r="R74" i="34"/>
  <c r="M74" i="34"/>
  <c r="L74" i="34"/>
  <c r="E74" i="34"/>
  <c r="D74" i="34"/>
  <c r="C74" i="34"/>
  <c r="B74" i="34"/>
  <c r="S73" i="34"/>
  <c r="R73" i="34"/>
  <c r="M73" i="34"/>
  <c r="L73" i="34"/>
  <c r="E73" i="34"/>
  <c r="D73" i="34"/>
  <c r="C73" i="34"/>
  <c r="B73" i="34"/>
  <c r="S72" i="34"/>
  <c r="R72" i="34"/>
  <c r="M72" i="34"/>
  <c r="L72" i="34"/>
  <c r="E72" i="34"/>
  <c r="D72" i="34"/>
  <c r="C72" i="34"/>
  <c r="B72" i="34"/>
  <c r="S71" i="34"/>
  <c r="R71" i="34"/>
  <c r="M71" i="34"/>
  <c r="L71" i="34"/>
  <c r="E71" i="34"/>
  <c r="E79" i="34" s="1"/>
  <c r="D71" i="34"/>
  <c r="D79" i="34" s="1"/>
  <c r="C71" i="34"/>
  <c r="C79" i="34" s="1"/>
  <c r="B71" i="34"/>
  <c r="B79" i="34" s="1"/>
  <c r="S70" i="34"/>
  <c r="R70" i="34"/>
  <c r="M70" i="34"/>
  <c r="L70" i="34"/>
  <c r="E70" i="34"/>
  <c r="D70" i="34"/>
  <c r="C70" i="34"/>
  <c r="B70" i="34"/>
  <c r="E69" i="34"/>
  <c r="D69" i="34"/>
  <c r="C69" i="34"/>
  <c r="B69" i="34"/>
  <c r="S68" i="34"/>
  <c r="R68" i="34"/>
  <c r="M68" i="34"/>
  <c r="L68" i="34"/>
  <c r="E68" i="34"/>
  <c r="D68" i="34"/>
  <c r="C68" i="34"/>
  <c r="B68" i="34"/>
  <c r="E67" i="34"/>
  <c r="D67" i="34"/>
  <c r="C67" i="34"/>
  <c r="B67" i="34"/>
  <c r="S66" i="34"/>
  <c r="R66" i="34"/>
  <c r="M66" i="34"/>
  <c r="L66" i="34"/>
  <c r="E66" i="34"/>
  <c r="D66" i="34"/>
  <c r="C66" i="34"/>
  <c r="B66" i="34"/>
  <c r="E65" i="34"/>
  <c r="D65" i="34"/>
  <c r="C65" i="34"/>
  <c r="B65" i="34"/>
  <c r="S64" i="34"/>
  <c r="R64" i="34"/>
  <c r="M64" i="34"/>
  <c r="L64" i="34"/>
  <c r="E64" i="34"/>
  <c r="D64" i="34"/>
  <c r="C64" i="34"/>
  <c r="B64" i="34"/>
  <c r="E63" i="34"/>
  <c r="D63" i="34"/>
  <c r="C63" i="34"/>
  <c r="B63" i="34"/>
  <c r="S62" i="34"/>
  <c r="R62" i="34"/>
  <c r="M62" i="34"/>
  <c r="L62" i="34"/>
  <c r="E62" i="34"/>
  <c r="D62" i="34"/>
  <c r="C62" i="34"/>
  <c r="B62" i="34"/>
  <c r="E61" i="34"/>
  <c r="D61" i="34"/>
  <c r="C61" i="34"/>
  <c r="B61" i="34"/>
  <c r="S60" i="34"/>
  <c r="R60" i="34"/>
  <c r="M60" i="34"/>
  <c r="L60" i="34"/>
  <c r="E60" i="34"/>
  <c r="D60" i="34"/>
  <c r="C60" i="34"/>
  <c r="B60" i="34"/>
  <c r="E59" i="34"/>
  <c r="D59" i="34"/>
  <c r="C59" i="34"/>
  <c r="B59" i="34"/>
  <c r="S58" i="34"/>
  <c r="R58" i="34"/>
  <c r="M58" i="34"/>
  <c r="L58" i="34"/>
  <c r="E58" i="34"/>
  <c r="D58" i="34"/>
  <c r="C58" i="34"/>
  <c r="B58" i="34"/>
  <c r="E57" i="34"/>
  <c r="D57" i="34"/>
  <c r="C57" i="34"/>
  <c r="B57" i="34"/>
  <c r="S56" i="34"/>
  <c r="R56" i="34"/>
  <c r="M56" i="34"/>
  <c r="L56" i="34"/>
  <c r="E56" i="34"/>
  <c r="D56" i="34"/>
  <c r="C56" i="34"/>
  <c r="B56" i="34"/>
  <c r="E55" i="34"/>
  <c r="D55" i="34"/>
  <c r="C55" i="34"/>
  <c r="B55" i="34"/>
  <c r="S54" i="34"/>
  <c r="R54" i="34"/>
  <c r="M54" i="34"/>
  <c r="L54" i="34"/>
  <c r="E54" i="34"/>
  <c r="D54" i="34"/>
  <c r="C54" i="34"/>
  <c r="B54" i="34"/>
  <c r="E53" i="34"/>
  <c r="D53" i="34"/>
  <c r="C53" i="34"/>
  <c r="B53" i="34"/>
  <c r="S52" i="34"/>
  <c r="R52" i="34"/>
  <c r="M52" i="34"/>
  <c r="L52" i="34"/>
  <c r="E52" i="34"/>
  <c r="D52" i="34"/>
  <c r="C52" i="34"/>
  <c r="B52" i="34"/>
  <c r="E51" i="34"/>
  <c r="D51" i="34"/>
  <c r="C51" i="34"/>
  <c r="B51" i="34"/>
  <c r="S50" i="34"/>
  <c r="R50" i="34"/>
  <c r="M50" i="34"/>
  <c r="L50" i="34"/>
  <c r="E50" i="34"/>
  <c r="D50" i="34"/>
  <c r="C50" i="34"/>
  <c r="B50" i="34"/>
  <c r="E49" i="34"/>
  <c r="D49" i="34"/>
  <c r="C49" i="34"/>
  <c r="B49" i="34"/>
  <c r="S48" i="34"/>
  <c r="R48" i="34"/>
  <c r="M48" i="34"/>
  <c r="L48" i="34"/>
  <c r="E48" i="34"/>
  <c r="D48" i="34"/>
  <c r="C48" i="34"/>
  <c r="B48" i="34"/>
  <c r="E47" i="34"/>
  <c r="D47" i="34"/>
  <c r="C47" i="34"/>
  <c r="B47" i="34"/>
  <c r="S46" i="34"/>
  <c r="R46" i="34"/>
  <c r="M46" i="34"/>
  <c r="L46" i="34"/>
  <c r="E46" i="34"/>
  <c r="D46" i="34"/>
  <c r="C46" i="34"/>
  <c r="B46" i="34"/>
  <c r="E45" i="34"/>
  <c r="D45" i="34"/>
  <c r="C45" i="34"/>
  <c r="B45" i="34"/>
  <c r="S44" i="34"/>
  <c r="R44" i="34"/>
  <c r="M44" i="34"/>
  <c r="L44" i="34"/>
  <c r="E44" i="34"/>
  <c r="D44" i="34"/>
  <c r="C44" i="34"/>
  <c r="B44" i="34"/>
  <c r="E43" i="34"/>
  <c r="D43" i="34"/>
  <c r="C43" i="34"/>
  <c r="B43" i="34"/>
  <c r="S42" i="34"/>
  <c r="R42" i="34"/>
  <c r="M42" i="34"/>
  <c r="L42" i="34"/>
  <c r="E42" i="34"/>
  <c r="D42" i="34"/>
  <c r="C42" i="34"/>
  <c r="B42" i="34"/>
  <c r="E41" i="34"/>
  <c r="D41" i="34"/>
  <c r="C41" i="34"/>
  <c r="B41" i="34"/>
  <c r="S40" i="34"/>
  <c r="R40" i="34"/>
  <c r="M40" i="34"/>
  <c r="L40" i="34"/>
  <c r="E40" i="34"/>
  <c r="D40" i="34"/>
  <c r="C40" i="34"/>
  <c r="B40" i="34"/>
  <c r="E39" i="34"/>
  <c r="D39" i="34"/>
  <c r="C39" i="34"/>
  <c r="B39" i="34"/>
  <c r="S38" i="34"/>
  <c r="R38" i="34"/>
  <c r="M38" i="34"/>
  <c r="L38" i="34"/>
  <c r="E38" i="34"/>
  <c r="D38" i="34"/>
  <c r="C38" i="34"/>
  <c r="B38" i="34"/>
  <c r="E37" i="34"/>
  <c r="D37" i="34"/>
  <c r="C37" i="34"/>
  <c r="B37" i="34"/>
  <c r="S36" i="34"/>
  <c r="R36" i="34"/>
  <c r="M36" i="34"/>
  <c r="L36" i="34"/>
  <c r="E36" i="34"/>
  <c r="D36" i="34"/>
  <c r="C36" i="34"/>
  <c r="B36" i="34"/>
  <c r="E35" i="34"/>
  <c r="D35" i="34"/>
  <c r="C35" i="34"/>
  <c r="B35" i="34"/>
  <c r="S34" i="34"/>
  <c r="R34" i="34"/>
  <c r="M34" i="34"/>
  <c r="L34" i="34"/>
  <c r="E34" i="34"/>
  <c r="D34" i="34"/>
  <c r="C34" i="34"/>
  <c r="B34" i="34"/>
  <c r="E33" i="34"/>
  <c r="D33" i="34"/>
  <c r="C33" i="34"/>
  <c r="B33" i="34"/>
  <c r="S32" i="34"/>
  <c r="R32" i="34"/>
  <c r="M32" i="34"/>
  <c r="L32" i="34"/>
  <c r="E32" i="34"/>
  <c r="D32" i="34"/>
  <c r="C32" i="34"/>
  <c r="B32" i="34"/>
  <c r="E31" i="34"/>
  <c r="D31" i="34"/>
  <c r="C31" i="34"/>
  <c r="B31" i="34"/>
  <c r="S30" i="34"/>
  <c r="R30" i="34"/>
  <c r="M30" i="34"/>
  <c r="L30" i="34"/>
  <c r="E30" i="34"/>
  <c r="D30" i="34"/>
  <c r="C30" i="34"/>
  <c r="B30" i="34"/>
  <c r="E29" i="34"/>
  <c r="D29" i="34"/>
  <c r="C29" i="34"/>
  <c r="B29" i="34"/>
  <c r="S28" i="34"/>
  <c r="R28" i="34"/>
  <c r="M28" i="34"/>
  <c r="L28" i="34"/>
  <c r="E28" i="34"/>
  <c r="D28" i="34"/>
  <c r="C28" i="34"/>
  <c r="B28" i="34"/>
  <c r="E27" i="34"/>
  <c r="D27" i="34"/>
  <c r="C27" i="34"/>
  <c r="B27" i="34"/>
  <c r="S26" i="34"/>
  <c r="R26" i="34"/>
  <c r="M26" i="34"/>
  <c r="L26" i="34"/>
  <c r="L25" i="34" s="1"/>
  <c r="E26" i="34"/>
  <c r="E25" i="34" s="1"/>
  <c r="D26" i="34"/>
  <c r="C26" i="34"/>
  <c r="B26" i="34"/>
  <c r="D25" i="34"/>
  <c r="C25" i="34"/>
  <c r="B25" i="34"/>
  <c r="S24" i="34"/>
  <c r="R24" i="34"/>
  <c r="M24" i="34"/>
  <c r="L24" i="34"/>
  <c r="E24" i="34"/>
  <c r="D24" i="34"/>
  <c r="C24" i="34"/>
  <c r="B24" i="34"/>
  <c r="E23" i="34"/>
  <c r="D23" i="34"/>
  <c r="C23" i="34"/>
  <c r="B23" i="34"/>
  <c r="S22" i="34"/>
  <c r="R22" i="34"/>
  <c r="M22" i="34"/>
  <c r="L22" i="34"/>
  <c r="E22" i="34"/>
  <c r="D22" i="34"/>
  <c r="C22" i="34"/>
  <c r="B22" i="34"/>
  <c r="E21" i="34"/>
  <c r="D21" i="34"/>
  <c r="C21" i="34"/>
  <c r="B21" i="34"/>
  <c r="S20" i="34"/>
  <c r="R20" i="34"/>
  <c r="M20" i="34"/>
  <c r="L20" i="34"/>
  <c r="E20" i="34"/>
  <c r="D20" i="34"/>
  <c r="C20" i="34"/>
  <c r="B20" i="34"/>
  <c r="E19" i="34"/>
  <c r="D19" i="34"/>
  <c r="C19" i="34"/>
  <c r="B19" i="34"/>
  <c r="S18" i="34"/>
  <c r="R18" i="34"/>
  <c r="M18" i="34"/>
  <c r="L18" i="34"/>
  <c r="E18" i="34"/>
  <c r="D18" i="34"/>
  <c r="C18" i="34"/>
  <c r="B18" i="34"/>
  <c r="E17" i="34"/>
  <c r="D17" i="34"/>
  <c r="C17" i="34"/>
  <c r="B17" i="34"/>
  <c r="S16" i="34"/>
  <c r="R16" i="34"/>
  <c r="M16" i="34"/>
  <c r="L16" i="34"/>
  <c r="E16" i="34"/>
  <c r="D16" i="34"/>
  <c r="C16" i="34"/>
  <c r="B16" i="34"/>
  <c r="E15" i="34"/>
  <c r="D15" i="34"/>
  <c r="C15" i="34"/>
  <c r="B15" i="34"/>
  <c r="S14" i="34"/>
  <c r="R14" i="34"/>
  <c r="M14" i="34"/>
  <c r="L14" i="34"/>
  <c r="E14" i="34"/>
  <c r="D14" i="34"/>
  <c r="C14" i="34"/>
  <c r="B14" i="34"/>
  <c r="E13" i="34"/>
  <c r="D13" i="34"/>
  <c r="C13" i="34"/>
  <c r="B13" i="34"/>
  <c r="S12" i="34"/>
  <c r="R12" i="34"/>
  <c r="M12" i="34"/>
  <c r="L12" i="34"/>
  <c r="E12" i="34"/>
  <c r="E78" i="34" s="1"/>
  <c r="D12" i="34"/>
  <c r="D78" i="34" s="1"/>
  <c r="C12" i="34"/>
  <c r="C78" i="34" s="1"/>
  <c r="B12" i="34"/>
  <c r="B78" i="34" s="1"/>
  <c r="E11" i="34"/>
  <c r="D11" i="34"/>
  <c r="D76" i="34" s="1"/>
  <c r="C11" i="34"/>
  <c r="C76" i="34" s="1"/>
  <c r="B11" i="34"/>
  <c r="B76" i="34" s="1"/>
  <c r="F10" i="26"/>
  <c r="G10" i="26"/>
  <c r="F11" i="26"/>
  <c r="G11" i="26"/>
  <c r="F12" i="26"/>
  <c r="G12" i="26"/>
  <c r="F13" i="26"/>
  <c r="G13" i="26"/>
  <c r="F14" i="26"/>
  <c r="G14" i="26"/>
  <c r="F15" i="26"/>
  <c r="G15" i="26"/>
  <c r="F16" i="26"/>
  <c r="G16" i="26"/>
  <c r="F17" i="26"/>
  <c r="G17" i="26"/>
  <c r="F18" i="26"/>
  <c r="G18" i="26"/>
  <c r="F19" i="26"/>
  <c r="G19" i="26"/>
  <c r="F20" i="26"/>
  <c r="G20" i="26"/>
  <c r="F21" i="26"/>
  <c r="G21" i="26"/>
  <c r="F22" i="26"/>
  <c r="G22" i="26"/>
  <c r="F23" i="26"/>
  <c r="G23" i="26"/>
  <c r="F24" i="26"/>
  <c r="G24" i="26"/>
  <c r="F25" i="26"/>
  <c r="G25" i="26"/>
  <c r="F26" i="26"/>
  <c r="G26" i="26"/>
  <c r="F27" i="26"/>
  <c r="G27" i="26"/>
  <c r="F28" i="26"/>
  <c r="G28" i="26"/>
  <c r="F29" i="26"/>
  <c r="G29" i="26"/>
  <c r="F30" i="26"/>
  <c r="G30" i="26"/>
  <c r="F31" i="26"/>
  <c r="G31" i="26"/>
  <c r="F32" i="26"/>
  <c r="G32" i="26"/>
  <c r="F33" i="26"/>
  <c r="G33" i="26"/>
  <c r="F34" i="26"/>
  <c r="G34" i="26"/>
  <c r="F35" i="26"/>
  <c r="G35" i="26"/>
  <c r="F36" i="26"/>
  <c r="G36" i="26"/>
  <c r="F37" i="26"/>
  <c r="G37" i="26"/>
  <c r="F38" i="26"/>
  <c r="G38" i="26"/>
  <c r="F39" i="26"/>
  <c r="G39" i="26"/>
  <c r="F40" i="26"/>
  <c r="G40" i="26"/>
  <c r="F41" i="26"/>
  <c r="G41" i="26"/>
  <c r="F42" i="26"/>
  <c r="G42" i="26"/>
  <c r="F43" i="26"/>
  <c r="G43" i="26"/>
  <c r="F44" i="26"/>
  <c r="G44" i="26"/>
  <c r="F45" i="26"/>
  <c r="G45" i="26"/>
  <c r="F46" i="26"/>
  <c r="G46" i="26"/>
  <c r="F47" i="26"/>
  <c r="G47" i="26"/>
  <c r="F48" i="26"/>
  <c r="G48" i="26"/>
  <c r="F49" i="26"/>
  <c r="G49" i="26"/>
  <c r="F50" i="26"/>
  <c r="G50" i="26"/>
  <c r="F51" i="26"/>
  <c r="G51" i="26"/>
  <c r="F52" i="26"/>
  <c r="G52" i="26"/>
  <c r="F53" i="26"/>
  <c r="G53" i="26"/>
  <c r="F54" i="26"/>
  <c r="G54" i="26"/>
  <c r="F55" i="26"/>
  <c r="G55" i="26"/>
  <c r="F56" i="26"/>
  <c r="G56" i="26"/>
  <c r="F57" i="26"/>
  <c r="G57" i="26"/>
  <c r="F58" i="26"/>
  <c r="G58" i="26"/>
  <c r="F59" i="26"/>
  <c r="G59" i="26"/>
  <c r="F60" i="26"/>
  <c r="G60" i="26"/>
  <c r="F61" i="26"/>
  <c r="G61" i="26"/>
  <c r="F62" i="26"/>
  <c r="G62" i="26"/>
  <c r="F63" i="26"/>
  <c r="G63" i="26"/>
  <c r="F64" i="26"/>
  <c r="G64" i="26"/>
  <c r="F65" i="26"/>
  <c r="G65" i="26"/>
  <c r="F66" i="26"/>
  <c r="G66" i="26"/>
  <c r="G67" i="26"/>
  <c r="F68" i="26"/>
  <c r="G68" i="26"/>
  <c r="F69" i="26"/>
  <c r="G69" i="26"/>
  <c r="F70" i="26"/>
  <c r="G70" i="26"/>
  <c r="F71" i="26"/>
  <c r="G71" i="26"/>
  <c r="G9" i="26"/>
  <c r="F9" i="26"/>
  <c r="G8" i="26"/>
  <c r="F8" i="26"/>
  <c r="V77" i="33"/>
  <c r="W77" i="33"/>
  <c r="V79" i="33"/>
  <c r="W79" i="33"/>
  <c r="V80" i="33"/>
  <c r="W80" i="33"/>
  <c r="P77" i="33"/>
  <c r="Q77" i="33"/>
  <c r="P79" i="33"/>
  <c r="Q79" i="33"/>
  <c r="P80" i="33"/>
  <c r="Q80" i="33"/>
  <c r="J77" i="33"/>
  <c r="K77" i="33"/>
  <c r="J79" i="33"/>
  <c r="K79" i="33"/>
  <c r="J80" i="33"/>
  <c r="K80" i="33"/>
  <c r="D80" i="33"/>
  <c r="E80" i="33"/>
  <c r="G72" i="26"/>
  <c r="G75" i="26"/>
  <c r="B72" i="26"/>
  <c r="B74" i="26"/>
  <c r="B75" i="26"/>
  <c r="U80" i="33"/>
  <c r="T80" i="33"/>
  <c r="F24" i="24" l="1"/>
  <c r="S80" i="33"/>
  <c r="S79" i="33"/>
  <c r="S77" i="33"/>
  <c r="Y80" i="33"/>
  <c r="X80" i="33"/>
  <c r="Y79" i="33"/>
  <c r="Y77" i="33"/>
  <c r="N76" i="34"/>
  <c r="B86" i="23"/>
  <c r="B30" i="2"/>
  <c r="G80" i="33"/>
  <c r="M80" i="33"/>
  <c r="M77" i="33"/>
  <c r="M79" i="33"/>
  <c r="D77" i="33"/>
  <c r="C30" i="2"/>
  <c r="F30" i="2" s="1"/>
  <c r="F26" i="2"/>
  <c r="H76" i="34"/>
  <c r="I76" i="34"/>
  <c r="L76" i="34" s="1"/>
  <c r="C86" i="23"/>
  <c r="F86" i="23" s="1"/>
  <c r="O76" i="34"/>
  <c r="R76" i="34" s="1"/>
  <c r="F74" i="26"/>
  <c r="E77" i="33"/>
  <c r="G33" i="2"/>
  <c r="F33" i="2"/>
  <c r="G30" i="2"/>
  <c r="G32" i="2"/>
  <c r="F32" i="2"/>
  <c r="E76" i="34"/>
  <c r="F75" i="26"/>
  <c r="F72" i="26"/>
  <c r="G74" i="26"/>
  <c r="G72" i="34"/>
  <c r="G73" i="34"/>
  <c r="G74" i="34"/>
  <c r="G75" i="34"/>
  <c r="G13" i="34"/>
  <c r="M13" i="34"/>
  <c r="S13" i="34"/>
  <c r="G14" i="34"/>
  <c r="G15" i="34"/>
  <c r="M15" i="34"/>
  <c r="S15" i="34"/>
  <c r="G16" i="34"/>
  <c r="G17" i="34"/>
  <c r="M17" i="34"/>
  <c r="S17" i="34"/>
  <c r="G19" i="34"/>
  <c r="M19" i="34"/>
  <c r="S19" i="34"/>
  <c r="G20" i="34"/>
  <c r="G21" i="34"/>
  <c r="M21" i="34"/>
  <c r="S21" i="34"/>
  <c r="G22" i="34"/>
  <c r="G23" i="34"/>
  <c r="M23" i="34"/>
  <c r="S23" i="34"/>
  <c r="G24" i="34"/>
  <c r="G25" i="34"/>
  <c r="M25" i="34"/>
  <c r="S25" i="34"/>
  <c r="G26" i="34"/>
  <c r="G27" i="34"/>
  <c r="M27" i="34"/>
  <c r="S27" i="34"/>
  <c r="G28" i="34"/>
  <c r="G29" i="34"/>
  <c r="M29" i="34"/>
  <c r="S29" i="34"/>
  <c r="G30" i="34"/>
  <c r="G31" i="34"/>
  <c r="M31" i="34"/>
  <c r="S31" i="34"/>
  <c r="G32" i="34"/>
  <c r="G33" i="34"/>
  <c r="M33" i="34"/>
  <c r="S33" i="34"/>
  <c r="G34" i="34"/>
  <c r="G35" i="34"/>
  <c r="M35" i="34"/>
  <c r="S35" i="34"/>
  <c r="G36" i="34"/>
  <c r="G37" i="34"/>
  <c r="M37" i="34"/>
  <c r="S37" i="34"/>
  <c r="G38" i="34"/>
  <c r="G39" i="34"/>
  <c r="M39" i="34"/>
  <c r="S39" i="34"/>
  <c r="G40" i="34"/>
  <c r="G43" i="34"/>
  <c r="M43" i="34"/>
  <c r="S43" i="34"/>
  <c r="G44" i="34"/>
  <c r="G45" i="34"/>
  <c r="M45" i="34"/>
  <c r="S45" i="34"/>
  <c r="G46" i="34"/>
  <c r="G47" i="34"/>
  <c r="M47" i="34"/>
  <c r="S47" i="34"/>
  <c r="G48" i="34"/>
  <c r="G49" i="34"/>
  <c r="M49" i="34"/>
  <c r="S49" i="34"/>
  <c r="G50" i="34"/>
  <c r="G51" i="34"/>
  <c r="M51" i="34"/>
  <c r="S51" i="34"/>
  <c r="G52" i="34"/>
  <c r="G53" i="34"/>
  <c r="M53" i="34"/>
  <c r="S53" i="34"/>
  <c r="G54" i="34"/>
  <c r="G55" i="34"/>
  <c r="M55" i="34"/>
  <c r="S55" i="34"/>
  <c r="G56" i="34"/>
  <c r="G57" i="34"/>
  <c r="M57" i="34"/>
  <c r="S57" i="34"/>
  <c r="G58" i="34"/>
  <c r="G59" i="34"/>
  <c r="M59" i="34"/>
  <c r="S59" i="34"/>
  <c r="G60" i="34"/>
  <c r="G61" i="34"/>
  <c r="M61" i="34"/>
  <c r="S61" i="34"/>
  <c r="G62" i="34"/>
  <c r="G63" i="34"/>
  <c r="M63" i="34"/>
  <c r="S63" i="34"/>
  <c r="G64" i="34"/>
  <c r="G65" i="34"/>
  <c r="M65" i="34"/>
  <c r="S65" i="34"/>
  <c r="G66" i="34"/>
  <c r="G67" i="34"/>
  <c r="M67" i="34"/>
  <c r="S67" i="34"/>
  <c r="G68" i="34"/>
  <c r="G69" i="34"/>
  <c r="M69" i="34"/>
  <c r="S69" i="34"/>
  <c r="G70" i="34"/>
  <c r="G41" i="34"/>
  <c r="M41" i="34"/>
  <c r="S41" i="34"/>
  <c r="G42" i="34"/>
  <c r="M78" i="34"/>
  <c r="S78" i="34"/>
  <c r="G76" i="34"/>
  <c r="F76" i="34"/>
  <c r="M76" i="34"/>
  <c r="S76" i="34"/>
  <c r="G78" i="34"/>
  <c r="F78" i="34"/>
  <c r="G79" i="34"/>
  <c r="F79" i="34"/>
  <c r="F11" i="34"/>
  <c r="G11" i="34"/>
  <c r="L11" i="34"/>
  <c r="M11" i="34"/>
  <c r="R11" i="34"/>
  <c r="S11" i="34"/>
  <c r="F12" i="34"/>
  <c r="G12" i="34"/>
  <c r="F13" i="34"/>
  <c r="L13" i="34"/>
  <c r="R13" i="34"/>
  <c r="F14" i="34"/>
  <c r="F15" i="34"/>
  <c r="L15" i="34"/>
  <c r="R15" i="34"/>
  <c r="F16" i="34"/>
  <c r="F17" i="34"/>
  <c r="L17" i="34"/>
  <c r="R17" i="34"/>
  <c r="G18" i="34"/>
  <c r="F18" i="34"/>
  <c r="F19" i="34"/>
  <c r="L19" i="34"/>
  <c r="R19" i="34"/>
  <c r="F20" i="34"/>
  <c r="F21" i="34"/>
  <c r="L21" i="34"/>
  <c r="R21" i="34"/>
  <c r="F22" i="34"/>
  <c r="F23" i="34"/>
  <c r="L23" i="34"/>
  <c r="R23" i="34"/>
  <c r="F24" i="34"/>
  <c r="F25" i="34"/>
  <c r="R25" i="34"/>
  <c r="F26" i="34"/>
  <c r="F27" i="34"/>
  <c r="L27" i="34"/>
  <c r="R27" i="34"/>
  <c r="F28" i="34"/>
  <c r="F29" i="34"/>
  <c r="L29" i="34"/>
  <c r="R29" i="34"/>
  <c r="F30" i="34"/>
  <c r="F31" i="34"/>
  <c r="L31" i="34"/>
  <c r="R31" i="34"/>
  <c r="F32" i="34"/>
  <c r="F33" i="34"/>
  <c r="L33" i="34"/>
  <c r="R33" i="34"/>
  <c r="F34" i="34"/>
  <c r="F35" i="34"/>
  <c r="L35" i="34"/>
  <c r="R35" i="34"/>
  <c r="F36" i="34"/>
  <c r="F37" i="34"/>
  <c r="L37" i="34"/>
  <c r="R37" i="34"/>
  <c r="F38" i="34"/>
  <c r="F39" i="34"/>
  <c r="L39" i="34"/>
  <c r="R39" i="34"/>
  <c r="F40" i="34"/>
  <c r="F41" i="34"/>
  <c r="L41" i="34"/>
  <c r="R41" i="34"/>
  <c r="F42" i="34"/>
  <c r="F43" i="34"/>
  <c r="L43" i="34"/>
  <c r="R43" i="34"/>
  <c r="F44" i="34"/>
  <c r="F45" i="34"/>
  <c r="L45" i="34"/>
  <c r="R45" i="34"/>
  <c r="F46" i="34"/>
  <c r="F47" i="34"/>
  <c r="L47" i="34"/>
  <c r="R47" i="34"/>
  <c r="F48" i="34"/>
  <c r="F49" i="34"/>
  <c r="L49" i="34"/>
  <c r="R49" i="34"/>
  <c r="F50" i="34"/>
  <c r="F51" i="34"/>
  <c r="L51" i="34"/>
  <c r="R51" i="34"/>
  <c r="F52" i="34"/>
  <c r="F53" i="34"/>
  <c r="L53" i="34"/>
  <c r="R53" i="34"/>
  <c r="F54" i="34"/>
  <c r="F55" i="34"/>
  <c r="L55" i="34"/>
  <c r="R55" i="34"/>
  <c r="F56" i="34"/>
  <c r="F57" i="34"/>
  <c r="L57" i="34"/>
  <c r="R57" i="34"/>
  <c r="F58" i="34"/>
  <c r="F59" i="34"/>
  <c r="L59" i="34"/>
  <c r="R59" i="34"/>
  <c r="F60" i="34"/>
  <c r="F61" i="34"/>
  <c r="L61" i="34"/>
  <c r="R61" i="34"/>
  <c r="F62" i="34"/>
  <c r="F63" i="34"/>
  <c r="L63" i="34"/>
  <c r="R63" i="34"/>
  <c r="F64" i="34"/>
  <c r="F65" i="34"/>
  <c r="L65" i="34"/>
  <c r="R65" i="34"/>
  <c r="F66" i="34"/>
  <c r="F67" i="34"/>
  <c r="L67" i="34"/>
  <c r="R67" i="34"/>
  <c r="F68" i="34"/>
  <c r="F69" i="34"/>
  <c r="L69" i="34"/>
  <c r="R69" i="34"/>
  <c r="F70" i="34"/>
  <c r="F71" i="34"/>
  <c r="G71" i="34"/>
  <c r="F72" i="34"/>
  <c r="F73" i="34"/>
  <c r="F74" i="34"/>
  <c r="F75" i="34"/>
  <c r="L78" i="34"/>
  <c r="R78" i="34"/>
  <c r="L79" i="34"/>
  <c r="R79" i="34"/>
  <c r="O80" i="33"/>
  <c r="R80" i="33" s="1"/>
  <c r="N80" i="33"/>
  <c r="I80" i="33"/>
  <c r="L80" i="33" s="1"/>
  <c r="H80" i="33"/>
  <c r="U79" i="33"/>
  <c r="X79" i="33" s="1"/>
  <c r="T79" i="33"/>
  <c r="O79" i="33"/>
  <c r="R79" i="33" s="1"/>
  <c r="N79" i="33"/>
  <c r="I79" i="33"/>
  <c r="L79" i="33" s="1"/>
  <c r="H79" i="33"/>
  <c r="G77" i="33" l="1"/>
  <c r="E79" i="33"/>
  <c r="D79" i="33"/>
  <c r="G79" i="33" l="1"/>
  <c r="C76" i="33"/>
  <c r="F76" i="33" s="1"/>
  <c r="B76" i="33"/>
  <c r="C75" i="33"/>
  <c r="F75" i="33" s="1"/>
  <c r="B75" i="33"/>
  <c r="C74" i="33"/>
  <c r="F74" i="33" s="1"/>
  <c r="B74" i="33"/>
  <c r="C73" i="33"/>
  <c r="F73" i="33" s="1"/>
  <c r="B73" i="33"/>
  <c r="C72" i="33"/>
  <c r="F72" i="33" s="1"/>
  <c r="B72" i="33"/>
  <c r="X70" i="33"/>
  <c r="R70" i="33"/>
  <c r="I70" i="33"/>
  <c r="L70" i="33" s="1"/>
  <c r="H70" i="33"/>
  <c r="C70" i="33"/>
  <c r="F70" i="33" s="1"/>
  <c r="B70" i="33"/>
  <c r="X68" i="33"/>
  <c r="R68" i="33"/>
  <c r="I68" i="33"/>
  <c r="L68" i="33" s="1"/>
  <c r="H68" i="33"/>
  <c r="C68" i="33"/>
  <c r="F68" i="33" s="1"/>
  <c r="B68" i="33"/>
  <c r="X66" i="33"/>
  <c r="R66" i="33"/>
  <c r="I66" i="33"/>
  <c r="L66" i="33" s="1"/>
  <c r="H66" i="33"/>
  <c r="C66" i="33"/>
  <c r="F66" i="33" s="1"/>
  <c r="B66" i="33"/>
  <c r="X64" i="33"/>
  <c r="R64" i="33"/>
  <c r="I64" i="33"/>
  <c r="H64" i="33"/>
  <c r="C64" i="33"/>
  <c r="F64" i="33" s="1"/>
  <c r="B64" i="33"/>
  <c r="X62" i="33"/>
  <c r="R62" i="33"/>
  <c r="I62" i="33"/>
  <c r="H62" i="33"/>
  <c r="C62" i="33"/>
  <c r="F62" i="33" s="1"/>
  <c r="B62" i="33"/>
  <c r="X60" i="33"/>
  <c r="R60" i="33"/>
  <c r="I60" i="33"/>
  <c r="H60" i="33"/>
  <c r="C60" i="33"/>
  <c r="F60" i="33" s="1"/>
  <c r="B60" i="33"/>
  <c r="X58" i="33"/>
  <c r="R58" i="33"/>
  <c r="I58" i="33"/>
  <c r="L58" i="33" s="1"/>
  <c r="H58" i="33"/>
  <c r="C58" i="33"/>
  <c r="F58" i="33" s="1"/>
  <c r="B58" i="33"/>
  <c r="X56" i="33"/>
  <c r="R56" i="33"/>
  <c r="I56" i="33"/>
  <c r="L56" i="33" s="1"/>
  <c r="H56" i="33"/>
  <c r="C56" i="33"/>
  <c r="F56" i="33" s="1"/>
  <c r="B56" i="33"/>
  <c r="X54" i="33"/>
  <c r="R54" i="33"/>
  <c r="I54" i="33"/>
  <c r="L54" i="33" s="1"/>
  <c r="H54" i="33"/>
  <c r="C54" i="33"/>
  <c r="F54" i="33" s="1"/>
  <c r="B54" i="33"/>
  <c r="X52" i="33"/>
  <c r="R52" i="33"/>
  <c r="I52" i="33"/>
  <c r="L52" i="33" s="1"/>
  <c r="H52" i="33"/>
  <c r="C52" i="33"/>
  <c r="F52" i="33" s="1"/>
  <c r="B52" i="33"/>
  <c r="X50" i="33"/>
  <c r="R50" i="33"/>
  <c r="I50" i="33"/>
  <c r="L50" i="33" s="1"/>
  <c r="H50" i="33"/>
  <c r="C50" i="33"/>
  <c r="F50" i="33" s="1"/>
  <c r="B50" i="33"/>
  <c r="X48" i="33"/>
  <c r="R48" i="33"/>
  <c r="I48" i="33"/>
  <c r="L48" i="33" s="1"/>
  <c r="H48" i="33"/>
  <c r="C48" i="33"/>
  <c r="F48" i="33" s="1"/>
  <c r="B48" i="33"/>
  <c r="X46" i="33"/>
  <c r="R46" i="33"/>
  <c r="I46" i="33"/>
  <c r="L46" i="33" s="1"/>
  <c r="H46" i="33"/>
  <c r="C46" i="33"/>
  <c r="F46" i="33" s="1"/>
  <c r="B46" i="33"/>
  <c r="X44" i="33"/>
  <c r="R44" i="33"/>
  <c r="I44" i="33"/>
  <c r="L44" i="33" s="1"/>
  <c r="H44" i="33"/>
  <c r="C44" i="33"/>
  <c r="F44" i="33" s="1"/>
  <c r="B44" i="33"/>
  <c r="X42" i="33"/>
  <c r="R42" i="33"/>
  <c r="I42" i="33"/>
  <c r="H42" i="33"/>
  <c r="C42" i="33"/>
  <c r="F42" i="33" s="1"/>
  <c r="B42" i="33"/>
  <c r="X40" i="33"/>
  <c r="R40" i="33"/>
  <c r="I40" i="33"/>
  <c r="L40" i="33" s="1"/>
  <c r="H40" i="33"/>
  <c r="C40" i="33"/>
  <c r="F40" i="33" s="1"/>
  <c r="B40" i="33"/>
  <c r="X38" i="33"/>
  <c r="R38" i="33"/>
  <c r="I38" i="33"/>
  <c r="L38" i="33" s="1"/>
  <c r="H38" i="33"/>
  <c r="C38" i="33"/>
  <c r="F38" i="33" s="1"/>
  <c r="B38" i="33"/>
  <c r="X36" i="33"/>
  <c r="R36" i="33"/>
  <c r="I36" i="33"/>
  <c r="H36" i="33"/>
  <c r="C36" i="33"/>
  <c r="F36" i="33" s="1"/>
  <c r="B36" i="33"/>
  <c r="X34" i="33"/>
  <c r="R34" i="33"/>
  <c r="I34" i="33"/>
  <c r="H34" i="33"/>
  <c r="C34" i="33"/>
  <c r="F34" i="33" s="1"/>
  <c r="B34" i="33"/>
  <c r="X32" i="33"/>
  <c r="R32" i="33"/>
  <c r="I32" i="33"/>
  <c r="H32" i="33"/>
  <c r="C32" i="33"/>
  <c r="F32" i="33" s="1"/>
  <c r="B32" i="33"/>
  <c r="X30" i="33"/>
  <c r="R30" i="33"/>
  <c r="I30" i="33"/>
  <c r="L30" i="33" s="1"/>
  <c r="H30" i="33"/>
  <c r="C30" i="33"/>
  <c r="F30" i="33" s="1"/>
  <c r="B30" i="33"/>
  <c r="X28" i="33"/>
  <c r="R28" i="33"/>
  <c r="I28" i="33"/>
  <c r="H28" i="33"/>
  <c r="C28" i="33"/>
  <c r="F28" i="33" s="1"/>
  <c r="B28" i="33"/>
  <c r="X26" i="33"/>
  <c r="R26" i="33"/>
  <c r="I26" i="33"/>
  <c r="H26" i="33"/>
  <c r="C26" i="33"/>
  <c r="F26" i="33" s="1"/>
  <c r="B26" i="33"/>
  <c r="X24" i="33"/>
  <c r="R24" i="33"/>
  <c r="I24" i="33"/>
  <c r="H24" i="33"/>
  <c r="C24" i="33"/>
  <c r="F24" i="33" s="1"/>
  <c r="B24" i="33"/>
  <c r="B79" i="33"/>
  <c r="X22" i="33"/>
  <c r="R22" i="33"/>
  <c r="I22" i="33"/>
  <c r="H22" i="33"/>
  <c r="C22" i="33"/>
  <c r="F22" i="33" s="1"/>
  <c r="B22" i="33"/>
  <c r="X20" i="33"/>
  <c r="R20" i="33"/>
  <c r="I20" i="33"/>
  <c r="H20" i="33"/>
  <c r="C20" i="33"/>
  <c r="F20" i="33" s="1"/>
  <c r="B20" i="33"/>
  <c r="X18" i="33"/>
  <c r="R18" i="33"/>
  <c r="I18" i="33"/>
  <c r="L18" i="33" s="1"/>
  <c r="H18" i="33"/>
  <c r="C18" i="33"/>
  <c r="F18" i="33" s="1"/>
  <c r="B18" i="33"/>
  <c r="X16" i="33"/>
  <c r="R16" i="33"/>
  <c r="I16" i="33"/>
  <c r="H16" i="33"/>
  <c r="C16" i="33"/>
  <c r="F16" i="33" s="1"/>
  <c r="B16" i="33"/>
  <c r="M15" i="33"/>
  <c r="L15" i="33"/>
  <c r="X14" i="33"/>
  <c r="R14" i="33"/>
  <c r="M14" i="33"/>
  <c r="I14" i="33"/>
  <c r="L14" i="33" s="1"/>
  <c r="H14" i="33"/>
  <c r="C14" i="33"/>
  <c r="F14" i="33" s="1"/>
  <c r="B14" i="33"/>
  <c r="X12" i="33"/>
  <c r="R12" i="33"/>
  <c r="I12" i="33"/>
  <c r="H12" i="33"/>
  <c r="C12" i="33"/>
  <c r="F12" i="33" s="1"/>
  <c r="B12" i="33"/>
  <c r="I77" i="33" l="1"/>
  <c r="L77" i="33" s="1"/>
  <c r="O77" i="33"/>
  <c r="R77" i="33" s="1"/>
  <c r="U77" i="33"/>
  <c r="X77" i="33" s="1"/>
  <c r="C80" i="33"/>
  <c r="F80" i="33" s="1"/>
  <c r="N77" i="33"/>
  <c r="T77" i="33"/>
  <c r="C75" i="28"/>
  <c r="F75" i="28" s="1"/>
  <c r="B75" i="28"/>
  <c r="C74" i="28"/>
  <c r="F74" i="28" s="1"/>
  <c r="B74" i="28"/>
  <c r="C65" i="28"/>
  <c r="F65" i="28" s="1"/>
  <c r="B65" i="28"/>
  <c r="C63" i="28"/>
  <c r="F63" i="28" s="1"/>
  <c r="B63" i="28"/>
  <c r="C61" i="28"/>
  <c r="F61" i="28" s="1"/>
  <c r="B61" i="28"/>
  <c r="C59" i="28"/>
  <c r="F59" i="28" s="1"/>
  <c r="B59" i="28"/>
  <c r="C57" i="28"/>
  <c r="F57" i="28" s="1"/>
  <c r="B57" i="28"/>
  <c r="C55" i="28"/>
  <c r="F55" i="28" s="1"/>
  <c r="B55" i="28"/>
  <c r="C53" i="28"/>
  <c r="F53" i="28" s="1"/>
  <c r="B53" i="28"/>
  <c r="C51" i="28"/>
  <c r="F51" i="28" s="1"/>
  <c r="B51" i="28"/>
  <c r="C49" i="28"/>
  <c r="F49" i="28" s="1"/>
  <c r="B49" i="28"/>
  <c r="C47" i="28"/>
  <c r="F47" i="28" s="1"/>
  <c r="B47" i="28"/>
  <c r="C45" i="28"/>
  <c r="F45" i="28" s="1"/>
  <c r="B45" i="28"/>
  <c r="C43" i="28"/>
  <c r="F43" i="28" s="1"/>
  <c r="B43" i="28"/>
  <c r="C41" i="28"/>
  <c r="F41" i="28" s="1"/>
  <c r="B41" i="28"/>
  <c r="C39" i="28"/>
  <c r="F39" i="28" s="1"/>
  <c r="B39" i="28"/>
  <c r="C37" i="28"/>
  <c r="F37" i="28" s="1"/>
  <c r="B37" i="28"/>
  <c r="C35" i="28"/>
  <c r="F35" i="28" s="1"/>
  <c r="B35" i="28"/>
  <c r="C33" i="28"/>
  <c r="F33" i="28" s="1"/>
  <c r="B33" i="28"/>
  <c r="C31" i="28"/>
  <c r="F31" i="28" s="1"/>
  <c r="B31" i="28"/>
  <c r="C29" i="28"/>
  <c r="F29" i="28" s="1"/>
  <c r="B29" i="28"/>
  <c r="C27" i="28"/>
  <c r="F27" i="28" s="1"/>
  <c r="B27" i="28"/>
  <c r="C25" i="28"/>
  <c r="F25" i="28" s="1"/>
  <c r="B25" i="28"/>
  <c r="C23" i="28"/>
  <c r="F23" i="28" s="1"/>
  <c r="B23" i="28"/>
  <c r="C21" i="28"/>
  <c r="F21" i="28" s="1"/>
  <c r="B21" i="28"/>
  <c r="C19" i="28"/>
  <c r="F19" i="28" s="1"/>
  <c r="B19" i="28"/>
  <c r="C17" i="28"/>
  <c r="F17" i="28" s="1"/>
  <c r="B17" i="28"/>
  <c r="C15" i="28"/>
  <c r="F15" i="28" s="1"/>
  <c r="B15" i="28"/>
  <c r="C13" i="28"/>
  <c r="F13" i="28" s="1"/>
  <c r="B13" i="28"/>
  <c r="C11" i="28"/>
  <c r="F11" i="28" s="1"/>
  <c r="B11" i="28"/>
  <c r="C9" i="28"/>
  <c r="F9" i="28" s="1"/>
  <c r="B9" i="28"/>
  <c r="C7" i="28"/>
  <c r="F7" i="28" s="1"/>
  <c r="B7" i="28"/>
  <c r="E81" i="30"/>
  <c r="D81" i="30"/>
  <c r="C81" i="30"/>
  <c r="B81" i="30"/>
  <c r="E80" i="30"/>
  <c r="D80" i="30"/>
  <c r="C80" i="30"/>
  <c r="B80" i="30"/>
  <c r="E78" i="30"/>
  <c r="D78" i="30"/>
  <c r="C78" i="30"/>
  <c r="B78" i="30"/>
  <c r="G77" i="30"/>
  <c r="F77" i="30"/>
  <c r="G76" i="30"/>
  <c r="F76" i="30"/>
  <c r="G75" i="30"/>
  <c r="F75" i="30"/>
  <c r="G74" i="30"/>
  <c r="F74" i="30"/>
  <c r="G73" i="30"/>
  <c r="F73" i="30"/>
  <c r="G72" i="30"/>
  <c r="F72" i="30"/>
  <c r="G71" i="30"/>
  <c r="C71" i="30"/>
  <c r="F71" i="30" s="1"/>
  <c r="B71" i="30"/>
  <c r="G70" i="30"/>
  <c r="F70" i="30"/>
  <c r="G69" i="30"/>
  <c r="C69" i="30"/>
  <c r="F69" i="30" s="1"/>
  <c r="B69" i="30"/>
  <c r="G68" i="30"/>
  <c r="F68" i="30"/>
  <c r="G67" i="30"/>
  <c r="C67" i="30"/>
  <c r="F67" i="30" s="1"/>
  <c r="B67" i="30"/>
  <c r="G66" i="30"/>
  <c r="F66" i="30"/>
  <c r="G65" i="30"/>
  <c r="C65" i="30"/>
  <c r="F65" i="30" s="1"/>
  <c r="B65" i="30"/>
  <c r="G64" i="30"/>
  <c r="F64" i="30"/>
  <c r="G63" i="30"/>
  <c r="C63" i="30"/>
  <c r="F63" i="30" s="1"/>
  <c r="B63" i="30"/>
  <c r="G62" i="30"/>
  <c r="F62" i="30"/>
  <c r="G61" i="30"/>
  <c r="C61" i="30"/>
  <c r="F61" i="30" s="1"/>
  <c r="B61" i="30"/>
  <c r="G60" i="30"/>
  <c r="F60" i="30"/>
  <c r="G59" i="30"/>
  <c r="C59" i="30"/>
  <c r="F59" i="30" s="1"/>
  <c r="B59" i="30"/>
  <c r="G58" i="30"/>
  <c r="F58" i="30"/>
  <c r="G57" i="30"/>
  <c r="C57" i="30"/>
  <c r="F57" i="30" s="1"/>
  <c r="B57" i="30"/>
  <c r="G56" i="30"/>
  <c r="F56" i="30"/>
  <c r="G55" i="30"/>
  <c r="C55" i="30"/>
  <c r="F55" i="30" s="1"/>
  <c r="B55" i="30"/>
  <c r="G54" i="30"/>
  <c r="F54" i="30"/>
  <c r="G53" i="30"/>
  <c r="C53" i="30"/>
  <c r="F53" i="30" s="1"/>
  <c r="B53" i="30"/>
  <c r="G52" i="30"/>
  <c r="F52" i="30"/>
  <c r="G51" i="30"/>
  <c r="C51" i="30"/>
  <c r="F51" i="30" s="1"/>
  <c r="B51" i="30"/>
  <c r="G50" i="30"/>
  <c r="F50" i="30"/>
  <c r="G49" i="30"/>
  <c r="C49" i="30"/>
  <c r="F49" i="30" s="1"/>
  <c r="B49" i="30"/>
  <c r="G48" i="30"/>
  <c r="F48" i="30"/>
  <c r="G47" i="30"/>
  <c r="C47" i="30"/>
  <c r="F47" i="30" s="1"/>
  <c r="B47" i="30"/>
  <c r="G46" i="30"/>
  <c r="F46" i="30"/>
  <c r="G45" i="30"/>
  <c r="C45" i="30"/>
  <c r="F45" i="30" s="1"/>
  <c r="B45" i="30"/>
  <c r="G44" i="30"/>
  <c r="F44" i="30"/>
  <c r="G43" i="30"/>
  <c r="C43" i="30"/>
  <c r="F43" i="30" s="1"/>
  <c r="B43" i="30"/>
  <c r="G42" i="30"/>
  <c r="F42" i="30"/>
  <c r="G41" i="30"/>
  <c r="C41" i="30"/>
  <c r="F41" i="30" s="1"/>
  <c r="B41" i="30"/>
  <c r="G40" i="30"/>
  <c r="F40" i="30"/>
  <c r="G39" i="30"/>
  <c r="C39" i="30"/>
  <c r="F39" i="30" s="1"/>
  <c r="B39" i="30"/>
  <c r="G38" i="30"/>
  <c r="F38" i="30"/>
  <c r="G37" i="30"/>
  <c r="C37" i="30"/>
  <c r="F37" i="30" s="1"/>
  <c r="B37" i="30"/>
  <c r="G36" i="30"/>
  <c r="F36" i="30"/>
  <c r="G35" i="30"/>
  <c r="C35" i="30"/>
  <c r="F35" i="30" s="1"/>
  <c r="B35" i="30"/>
  <c r="G34" i="30"/>
  <c r="F34" i="30"/>
  <c r="G33" i="30"/>
  <c r="C33" i="30"/>
  <c r="F33" i="30" s="1"/>
  <c r="B33" i="30"/>
  <c r="G32" i="30"/>
  <c r="F32" i="30"/>
  <c r="G31" i="30"/>
  <c r="C31" i="30"/>
  <c r="F31" i="30" s="1"/>
  <c r="B31" i="30"/>
  <c r="G30" i="30"/>
  <c r="F30" i="30"/>
  <c r="G29" i="30"/>
  <c r="C29" i="30"/>
  <c r="F29" i="30" s="1"/>
  <c r="B29" i="30"/>
  <c r="G28" i="30"/>
  <c r="F28" i="30"/>
  <c r="G27" i="30"/>
  <c r="C27" i="30"/>
  <c r="F27" i="30" s="1"/>
  <c r="B27" i="30"/>
  <c r="G26" i="30"/>
  <c r="F26" i="30"/>
  <c r="G25" i="30"/>
  <c r="C25" i="30"/>
  <c r="F25" i="30" s="1"/>
  <c r="B25" i="30"/>
  <c r="G24" i="30"/>
  <c r="F24" i="30"/>
  <c r="G23" i="30"/>
  <c r="C23" i="30"/>
  <c r="F23" i="30" s="1"/>
  <c r="B23" i="30"/>
  <c r="G22" i="30"/>
  <c r="F22" i="30"/>
  <c r="G21" i="30"/>
  <c r="C21" i="30"/>
  <c r="F21" i="30" s="1"/>
  <c r="B21" i="30"/>
  <c r="G20" i="30"/>
  <c r="F20" i="30"/>
  <c r="G19" i="30"/>
  <c r="C19" i="30"/>
  <c r="F19" i="30" s="1"/>
  <c r="B19" i="30"/>
  <c r="G18" i="30"/>
  <c r="F18" i="30"/>
  <c r="G17" i="30"/>
  <c r="C17" i="30"/>
  <c r="F17" i="30" s="1"/>
  <c r="B17" i="30"/>
  <c r="G16" i="30"/>
  <c r="F16" i="30"/>
  <c r="G15" i="30"/>
  <c r="C15" i="30"/>
  <c r="F15" i="30" s="1"/>
  <c r="B15" i="30"/>
  <c r="G14" i="30"/>
  <c r="F14" i="30"/>
  <c r="G13" i="30"/>
  <c r="C13" i="30"/>
  <c r="F13" i="30" s="1"/>
  <c r="B13" i="30"/>
  <c r="G81" i="30" l="1"/>
  <c r="B72" i="28"/>
  <c r="C72" i="28"/>
  <c r="F72" i="28" s="1"/>
  <c r="H77" i="33"/>
  <c r="B77" i="33" s="1"/>
  <c r="B80" i="33"/>
  <c r="F81" i="30"/>
  <c r="G78" i="30"/>
  <c r="G80" i="30"/>
  <c r="F78" i="30"/>
  <c r="F80" i="30"/>
  <c r="C77" i="33" l="1"/>
  <c r="F77" i="33" s="1"/>
  <c r="C79" i="33" l="1"/>
  <c r="F79" i="33" s="1"/>
</calcChain>
</file>

<file path=xl/sharedStrings.xml><?xml version="1.0" encoding="utf-8"?>
<sst xmlns="http://schemas.openxmlformats.org/spreadsheetml/2006/main" count="2034" uniqueCount="173">
  <si>
    <t>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</si>
  <si>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</si>
  <si>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</si>
  <si>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</si>
  <si>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</si>
  <si>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г.Искитим</t>
  </si>
  <si>
    <t>г. Бердск</t>
  </si>
  <si>
    <t>Муниципальный район</t>
  </si>
  <si>
    <t>Чистоозерный район - всего</t>
  </si>
  <si>
    <t>Чановский район - всего</t>
  </si>
  <si>
    <t>Татарский район - всего</t>
  </si>
  <si>
    <t>Сузунский район - всего</t>
  </si>
  <si>
    <t>Купинский район - всего</t>
  </si>
  <si>
    <t>Краснозерский район - всего</t>
  </si>
  <si>
    <t>Кочковский район - всего</t>
  </si>
  <si>
    <t>Каргатский район - всего</t>
  </si>
  <si>
    <t>Карасукский район - всего</t>
  </si>
  <si>
    <t>Баганский район - всего</t>
  </si>
  <si>
    <t>Наименование муниципальных образований</t>
  </si>
  <si>
    <t>тыс. рублей</t>
  </si>
  <si>
    <t>_______________</t>
  </si>
  <si>
    <t>г. Новосибирск</t>
  </si>
  <si>
    <t>г.Обь</t>
  </si>
  <si>
    <t>р.п. Кольцово</t>
  </si>
  <si>
    <t>Чулымский район - всего</t>
  </si>
  <si>
    <t>Черепановский район - всего</t>
  </si>
  <si>
    <t>Усть-Таркский район - всего</t>
  </si>
  <si>
    <t>Убинский район - всего</t>
  </si>
  <si>
    <t>Тогучинский район - всего</t>
  </si>
  <si>
    <t>Северный район - всего</t>
  </si>
  <si>
    <t>Ордынский район - всего</t>
  </si>
  <si>
    <t>Новосибирский район - всего</t>
  </si>
  <si>
    <t>Мошковский район - всего</t>
  </si>
  <si>
    <t>Маслянинский район - всего</t>
  </si>
  <si>
    <t>Кыштовский район - всего</t>
  </si>
  <si>
    <t>Куйбышевский район - всего</t>
  </si>
  <si>
    <t>Коченевский район - всего</t>
  </si>
  <si>
    <t>Колыванский район - всего</t>
  </si>
  <si>
    <t>Искитимский район - всего</t>
  </si>
  <si>
    <t>Доволенский район - всего</t>
  </si>
  <si>
    <t>Венгеровский район - всего</t>
  </si>
  <si>
    <t>Барабинский район - всего</t>
  </si>
  <si>
    <t>__________________</t>
  </si>
  <si>
    <t>Здвинский район - всего</t>
  </si>
  <si>
    <t>Болотнинский район - всего</t>
  </si>
  <si>
    <t xml:space="preserve"> тыс. рублей</t>
  </si>
  <si>
    <t xml:space="preserve">  поселений</t>
  </si>
  <si>
    <t xml:space="preserve">г. Чулым </t>
  </si>
  <si>
    <t xml:space="preserve">г. Черепаново </t>
  </si>
  <si>
    <t xml:space="preserve">г. Тогучин </t>
  </si>
  <si>
    <t xml:space="preserve">г. Татарск </t>
  </si>
  <si>
    <t xml:space="preserve">р.п. Краснообск </t>
  </si>
  <si>
    <t xml:space="preserve">г.Купино </t>
  </si>
  <si>
    <t xml:space="preserve">г. Куйбышев </t>
  </si>
  <si>
    <t xml:space="preserve">р.п. Чик </t>
  </si>
  <si>
    <t xml:space="preserve">г.Каргат </t>
  </si>
  <si>
    <t xml:space="preserve">г. Карасук </t>
  </si>
  <si>
    <t xml:space="preserve">р.п. Линево </t>
  </si>
  <si>
    <t xml:space="preserve">г.Болотное </t>
  </si>
  <si>
    <t xml:space="preserve">г. Барабинск </t>
  </si>
  <si>
    <t>код главного распорядителя бюджетных средств</t>
  </si>
  <si>
    <t>Всего</t>
  </si>
  <si>
    <t>На выплаты семьям опекунов на содержание подопечных детей</t>
  </si>
  <si>
    <t>На выплаты приемной семье на содержание подопечных детей</t>
  </si>
  <si>
    <t>На социальную поддержку детей-сирот и детей, оставшихся без попечения родителей</t>
  </si>
  <si>
    <t xml:space="preserve">Наименование муниципальных образований </t>
  </si>
  <si>
    <t>Уточненная сводная бюджетная роспись на 2011 год</t>
  </si>
  <si>
    <t>% исполнения к уточненной сводной бюджетной росписи на 2011 год</t>
  </si>
  <si>
    <t>Таблица 1</t>
  </si>
  <si>
    <t>к Отчету об исполнении областного бюджета</t>
  </si>
  <si>
    <t>Приложение 7</t>
  </si>
  <si>
    <t>Таблица 2</t>
  </si>
  <si>
    <t>Таблица 4</t>
  </si>
  <si>
    <t>тыс.рублей</t>
  </si>
  <si>
    <t>в том числе</t>
  </si>
  <si>
    <t>Баганский район -всего</t>
  </si>
  <si>
    <t>Барабинский район -всего</t>
  </si>
  <si>
    <t>Болотнинский район -всего</t>
  </si>
  <si>
    <t>Венгеровский район -всего</t>
  </si>
  <si>
    <t>Доволенский район -всего</t>
  </si>
  <si>
    <t>Здвинский район -всего</t>
  </si>
  <si>
    <t>Искитимский район -всего</t>
  </si>
  <si>
    <t>Карасукский район -всего</t>
  </si>
  <si>
    <t>Каргатский район -всего</t>
  </si>
  <si>
    <t>Колыванский район -всего</t>
  </si>
  <si>
    <t>Коченевский район -всего</t>
  </si>
  <si>
    <t>Кочковский район -всего</t>
  </si>
  <si>
    <t>Краснозерский район -всего</t>
  </si>
  <si>
    <t>Куйбышевский район -всего</t>
  </si>
  <si>
    <t>Купинский район -всего</t>
  </si>
  <si>
    <t>Кыштовский район -всего</t>
  </si>
  <si>
    <t>Маслянинский район -всего</t>
  </si>
  <si>
    <t>Мошковский район -всего</t>
  </si>
  <si>
    <t>Новосибирский район -всего</t>
  </si>
  <si>
    <t>Ордынский район -всего</t>
  </si>
  <si>
    <t>Северный район -всего</t>
  </si>
  <si>
    <t>Сузунский район -всего</t>
  </si>
  <si>
    <t>Татарский район -всего</t>
  </si>
  <si>
    <t>Тогучинский район -всего</t>
  </si>
  <si>
    <t>Убинский район -всего</t>
  </si>
  <si>
    <t>Усть-Таркский район -всего</t>
  </si>
  <si>
    <t>Чановский район -всего</t>
  </si>
  <si>
    <t>Черепановский район -всего</t>
  </si>
  <si>
    <t>Чистоозерный район -всего</t>
  </si>
  <si>
    <t>Чулымский район -всего</t>
  </si>
  <si>
    <t xml:space="preserve">  муниципальных районов </t>
  </si>
  <si>
    <t>_______________________</t>
  </si>
  <si>
    <t>______________________</t>
  </si>
  <si>
    <t>Таблица 5</t>
  </si>
  <si>
    <t>Таблица 3</t>
  </si>
  <si>
    <t>Таблица 6</t>
  </si>
  <si>
    <t>В том числе</t>
  </si>
  <si>
    <t>Таблица 7</t>
  </si>
  <si>
    <t>Таблица 8</t>
  </si>
  <si>
    <t>Таблица 9</t>
  </si>
  <si>
    <t>Таблица 10</t>
  </si>
  <si>
    <t>Таблица 11</t>
  </si>
  <si>
    <t>Таблица 12</t>
  </si>
  <si>
    <t>Таблица 13</t>
  </si>
  <si>
    <t>Таблица 14</t>
  </si>
  <si>
    <t>Таблица 15</t>
  </si>
  <si>
    <t>Таблица 19</t>
  </si>
  <si>
    <t>Таблица 20</t>
  </si>
  <si>
    <t>Таблица 21</t>
  </si>
  <si>
    <t>Таблица 22</t>
  </si>
  <si>
    <t>Таблица 23</t>
  </si>
  <si>
    <t>Таблица 24</t>
  </si>
  <si>
    <t>Таблица 25</t>
  </si>
  <si>
    <t>Таблица 26</t>
  </si>
  <si>
    <t>Таблица 27</t>
  </si>
  <si>
    <t>Таблица 29</t>
  </si>
  <si>
    <t>приложения 7</t>
  </si>
  <si>
    <t>________________</t>
  </si>
  <si>
    <t>______________</t>
  </si>
  <si>
    <t>______________________________</t>
  </si>
  <si>
    <t>____________________</t>
  </si>
  <si>
    <t>__________________________</t>
  </si>
  <si>
    <t>г. Искитим</t>
  </si>
  <si>
    <t>Таблица 30</t>
  </si>
  <si>
    <t>Уточненный кассовый план на 1 полугодие 2011 года</t>
  </si>
  <si>
    <t>Кассовое исполнение за 1 полугодие 2011 года</t>
  </si>
  <si>
    <t>% исполнения к уточненному кассовому плану на 1 полугодие 2011 года</t>
  </si>
  <si>
    <t>Исполнение расходов областного бюджета Новосибирской области  по предоставлению субвенций из областного бюджета местным бюджетам за 1 полугодие  2011 года</t>
  </si>
  <si>
    <t>Новосибирской области за 1  полугодие 2011 года</t>
  </si>
  <si>
    <t xml:space="preserve">Исполнение расходов областного бюджета Новосибирской области по предоставлению субвенций на реализацию основных общеобразовательных программ за  1 полугодие 2011 года </t>
  </si>
  <si>
    <t>Исполнение расходов областного бюджета Новосибирской области по предоставлению субвенций на реализацию основных общеобразовательных программ в дошкольных учреждениях за 1 полугодие 2011 года</t>
  </si>
  <si>
    <t>Исполнение расходов областного бюджета Новосибирской области по предоставлению субвенций на выплату педагогическим работникам вознаграждения за выполнение функций классного руководителя  за 1 полугодие 2011 года</t>
  </si>
  <si>
    <t>Исполнение расходов областного бюджета Новосибирской области по предоставлению субвенций на социальную поддержку детей-сирот и детей, оставшихся без попечения родителей, за 1 полугодие 2011 года</t>
  </si>
  <si>
    <t>Исполнение расходов областного бюджета Новосибирской области по предоставлению субвенций на социальную поддержку детей-сирот и детей, оставшихся без попечения родителей, за 1  полугодие 2011 года</t>
  </si>
  <si>
    <t>Исполнение расходов областного бюджета Новосибирской области по предоставлению субвенций на выплату вознаграждения приемным родителям за 1  полугодие 2011 года</t>
  </si>
  <si>
    <t>Исполнение расходов областного бюджета Новосибирской области по предоставлению субвенций на организацию и осуществление деятельности по опеке и попечительству за 1 полугодие 2011 года</t>
  </si>
  <si>
    <t>Исполнение расходов областного бюджета Новосибирской области по предоставлению субвенций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 на 2011 год за 1  полугодие 2011 года</t>
  </si>
  <si>
    <t xml:space="preserve">Исполнение расходов областного бюджета Новосибирской области по предоставлению субвенций на образование и организацию деятельности комиссий по делам несовершеннолетних и защите их прав за 1  полугодие 2011 года </t>
  </si>
  <si>
    <t>Исполнение расходов областного бюджета Новосибирской области по предоставлению субвенций на организацию заготовки, переработки, хранения и обеспечения безопасности донорской крови и её компонентов за 1  полугодие 2011 года</t>
  </si>
  <si>
    <t xml:space="preserve">Исполнение расходов областного бюджета Новосибирской области по предоставлению субвенций на обеспечение жилыми помещениями отдельных категорий граждан, установленных федеральными законами от 12.01.1995 №5-ФЗ "О ветеранах" и от 24.11.1995 №181-ФЗ "О социальной защите инвалидов в Российской Федерации" на 2010 год за счет средств федерального бюджета, за 1  полугодие 2011 года </t>
  </si>
  <si>
    <t>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на 2011 год за 1 полугодие 2011 года</t>
  </si>
  <si>
    <t xml:space="preserve">Исполнение расходов областного бюджета Новосибирской области по предоставлению  субвенций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на 2011 год, за 1  полугодие 2011 года </t>
  </si>
  <si>
    <t>Исполнение расходов областного бюджета Новосибирской области по предоставлению субвенций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на 2011 год за 1  полугодие 2011 года</t>
  </si>
  <si>
    <t>Исполнение расходов областного бюджета Новосибирской области по предоставлению субвенций на обеспечение социального обслуживания отдельных категорий граждан на 2011 год за 1 полугодие 2011 года</t>
  </si>
  <si>
    <t>Исполнение расходов областного бюджета Новосибирской области по предоставлению субвенций на производство сельскохозяйственной продукции с учетом природно-климатических условий на 2011 год за 1 полугодие 2011 года</t>
  </si>
  <si>
    <t>Исполнение расходов областного бюджета Новосибирской области по предоставлению  субвенций на денежные выплаты медицинскому персоналу фельдшерско-акушерских пунктов, врачам, фельдшерам и медицинским сестрам учреждений и подразделений скорой медицинской помощи на 2011 год за 1 полугодие 2011 года</t>
  </si>
  <si>
    <t>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расчету и предоставлению дотаций бюджетам поселений на 2011 год за 1 полугодие 2011 года</t>
  </si>
  <si>
    <t>Исполнение расходов областного бюджета Новосибирской области по предоставлению  субвенций на осуществление первичного воинского учета на территориях, где отсутствуют военные комиссариаты, за счет средств федерального бюджета на 2011 год за 1 полугодие 2011 года</t>
  </si>
  <si>
    <t>Исполнение расходов областного бюджета Новосибирской области по предоставлению субвенций на организацию оказания мер социальной поддержки, связанных с бесплатным изготовлением и ремонтом зубных протезов, ветеранам труда на 2011 год за 1 полугодие 2011 года</t>
  </si>
  <si>
    <t>Исполнение расходов областного бюджета Новосибирской области по предоставлению  субвенций на организацию оказания мер социальной поддержки, связанных с бесплатным изготовлением и ремонтом зубных протезов,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войны, на 2011 год за 1 полугодие 2011 года</t>
  </si>
  <si>
    <t>Исполнение расходов областного бюджета Новосибирской области по предоставлению субвенций на организацию оказания мер социальной поддержки, связанных с бесплатным изготовлением и ремонтом зубных протезов, лицам, подвергшимся политическим репрессиям и признанным реабилитированными, на 2011 год за 1 полугодие 2011 года</t>
  </si>
  <si>
    <t>Исполнение расходов областного бюджета Новосибирской области по предоставлению субвенций на организацию оказания мер социальной поддержки, связанных с бесплатным изготовлением и ремонтом зубных протезов, ветеранам труда Новосибирской области на 2011 год за 1 полугодие 2011 года</t>
  </si>
  <si>
    <t>Исполнение расходов областного бюджета Новосибирской области по предоставлению субвенций на организацию оказания специализированной медицинской помощи на 2011 год за 1 полугодие 2011 года</t>
  </si>
  <si>
    <t>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решению вопросов в сфере административных правонарушений на 2011 год за 1 полугодие 2011 года</t>
  </si>
  <si>
    <t>Исполнение расходов областного бюджета Новосибирской области по предоставлению субвенций на осуществление полномочий по подготовке и проведению Всероссийской переписи насления за счёт средств федерального бюджета на 2011 год за 1 полугодие 2011 года</t>
  </si>
  <si>
    <t>Распределение субвенций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на 2011 год  за 1 полугодие 2011 года</t>
  </si>
  <si>
    <t>_________________________</t>
  </si>
  <si>
    <t>Утверждено Законом Новосибирской области " Об областном бюджете Новосибирской области на 2011 год и плановый период 2012 и 2013 годов" от 2.12.2010 № 9-ОЗ  (в ред. от 02.06.2011 г. № 80-ОЗ)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</si>
</sst>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#,##0.0;[Red]\-#,##0.0"/>
    <numFmt numFmtId="165" formatCode="0.0%"/>
    <numFmt numFmtId="166" formatCode="#,##0.0"/>
    <numFmt numFmtId="167" formatCode="_-* #,##0.0_р_._-;\-* #,##0.0_р_._-;_-* &quot;-&quot;??_р_._-;_-@_-"/>
    <numFmt numFmtId="168" formatCode="_-* #,##0\ _р_._-;\-* #,##0\ _р_._-;_-* &quot;-&quot;\ _р_._-;_-@_-"/>
    <numFmt numFmtId="169" formatCode="#,##0.0_ ;[Red]\-#,##0.0\ "/>
    <numFmt numFmtId="170" formatCode="#,##0.0;[Red]\-#,##0.0;0.0"/>
  </numFmts>
  <fonts count="21" x14ac:knownFonts="1">
    <font>
      <sz val="10"/>
      <color theme="1"/>
      <name val="Cambria"/>
      <family val="2"/>
      <charset val="204"/>
      <scheme val="maj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Cambria"/>
      <family val="2"/>
      <charset val="204"/>
      <scheme val="maj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mbria"/>
      <family val="2"/>
      <charset val="204"/>
      <scheme val="major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7" fillId="0" borderId="0"/>
    <xf numFmtId="43" fontId="8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6" fillId="0" borderId="0"/>
    <xf numFmtId="0" fontId="13" fillId="0" borderId="0"/>
    <xf numFmtId="0" fontId="5" fillId="0" borderId="0"/>
    <xf numFmtId="0" fontId="4" fillId="0" borderId="0"/>
    <xf numFmtId="0" fontId="14" fillId="0" borderId="0"/>
    <xf numFmtId="0" fontId="3" fillId="0" borderId="0"/>
    <xf numFmtId="0" fontId="7" fillId="0" borderId="0"/>
    <xf numFmtId="0" fontId="2" fillId="0" borderId="0"/>
    <xf numFmtId="0" fontId="1" fillId="0" borderId="0"/>
    <xf numFmtId="0" fontId="16" fillId="0" borderId="0"/>
  </cellStyleXfs>
  <cellXfs count="168">
    <xf numFmtId="0" fontId="0" fillId="0" borderId="0" xfId="0"/>
    <xf numFmtId="0" fontId="9" fillId="0" borderId="0" xfId="1" applyFont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1" xfId="1" applyFont="1" applyFill="1" applyBorder="1" applyAlignment="1" applyProtection="1">
      <protection hidden="1"/>
    </xf>
    <xf numFmtId="164" fontId="10" fillId="0" borderId="1" xfId="1" applyNumberFormat="1" applyFont="1" applyFill="1" applyBorder="1" applyAlignment="1" applyProtection="1">
      <protection hidden="1"/>
    </xf>
    <xf numFmtId="165" fontId="10" fillId="0" borderId="1" xfId="1" applyNumberFormat="1" applyFont="1" applyFill="1" applyBorder="1"/>
    <xf numFmtId="165" fontId="9" fillId="0" borderId="1" xfId="1" applyNumberFormat="1" applyFont="1" applyFill="1" applyBorder="1"/>
    <xf numFmtId="0" fontId="9" fillId="0" borderId="0" xfId="1" applyFont="1" applyFill="1"/>
    <xf numFmtId="0" fontId="9" fillId="0" borderId="0" xfId="0" applyFont="1" applyFill="1"/>
    <xf numFmtId="167" fontId="10" fillId="0" borderId="1" xfId="2" applyNumberFormat="1" applyFont="1" applyFill="1" applyBorder="1"/>
    <xf numFmtId="165" fontId="9" fillId="0" borderId="1" xfId="2" applyNumberFormat="1" applyFont="1" applyFill="1" applyBorder="1"/>
    <xf numFmtId="165" fontId="10" fillId="0" borderId="1" xfId="2" applyNumberFormat="1" applyFont="1" applyFill="1" applyBorder="1"/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9" fillId="0" borderId="0" xfId="1" applyFont="1"/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167" fontId="9" fillId="0" borderId="1" xfId="2" applyNumberFormat="1" applyFont="1" applyFill="1" applyBorder="1" applyAlignment="1">
      <alignment wrapText="1"/>
    </xf>
    <xf numFmtId="167" fontId="10" fillId="0" borderId="1" xfId="2" applyNumberFormat="1" applyFont="1" applyFill="1" applyBorder="1" applyAlignment="1">
      <alignment wrapText="1"/>
    </xf>
    <xf numFmtId="166" fontId="9" fillId="0" borderId="0" xfId="0" applyNumberFormat="1" applyFont="1" applyFill="1" applyAlignment="1">
      <alignment wrapText="1"/>
    </xf>
    <xf numFmtId="0" fontId="9" fillId="0" borderId="0" xfId="0" applyFont="1" applyFill="1" applyBorder="1"/>
    <xf numFmtId="167" fontId="10" fillId="0" borderId="0" xfId="2" applyNumberFormat="1" applyFont="1" applyFill="1" applyBorder="1" applyAlignment="1">
      <alignment wrapText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9" fillId="0" borderId="4" xfId="1" applyNumberFormat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vertical="top"/>
      <protection hidden="1"/>
    </xf>
    <xf numFmtId="164" fontId="10" fillId="0" borderId="0" xfId="1" applyNumberFormat="1" applyFont="1" applyFill="1" applyBorder="1" applyAlignment="1" applyProtection="1">
      <protection hidden="1"/>
    </xf>
    <xf numFmtId="169" fontId="9" fillId="0" borderId="0" xfId="1" applyNumberFormat="1" applyFont="1"/>
    <xf numFmtId="164" fontId="10" fillId="0" borderId="1" xfId="1" applyNumberFormat="1" applyFont="1" applyFill="1" applyBorder="1" applyAlignment="1" applyProtection="1">
      <alignment horizontal="right"/>
      <protection hidden="1"/>
    </xf>
    <xf numFmtId="0" fontId="9" fillId="0" borderId="0" xfId="1" applyFont="1" applyAlignment="1">
      <alignment horizontal="right"/>
    </xf>
    <xf numFmtId="170" fontId="9" fillId="0" borderId="1" xfId="1" applyNumberFormat="1" applyFont="1" applyFill="1" applyBorder="1" applyAlignment="1" applyProtection="1">
      <protection hidden="1"/>
    </xf>
    <xf numFmtId="164" fontId="9" fillId="0" borderId="0" xfId="0" applyNumberFormat="1" applyFont="1" applyFill="1"/>
    <xf numFmtId="0" fontId="9" fillId="0" borderId="0" xfId="1" applyFont="1" applyFill="1" applyBorder="1" applyProtection="1">
      <protection hidden="1"/>
    </xf>
    <xf numFmtId="0" fontId="9" fillId="0" borderId="0" xfId="1" applyFont="1" applyBorder="1"/>
    <xf numFmtId="0" fontId="9" fillId="0" borderId="0" xfId="1" applyNumberFormat="1" applyFont="1" applyFill="1" applyBorder="1" applyAlignment="1" applyProtection="1">
      <alignment horizontal="right"/>
      <protection hidden="1"/>
    </xf>
    <xf numFmtId="166" fontId="9" fillId="0" borderId="1" xfId="1" applyNumberFormat="1" applyFont="1" applyBorder="1" applyProtection="1">
      <protection hidden="1"/>
    </xf>
    <xf numFmtId="166" fontId="9" fillId="0" borderId="1" xfId="1" applyNumberFormat="1" applyFont="1" applyBorder="1"/>
    <xf numFmtId="0" fontId="9" fillId="0" borderId="0" xfId="1" applyNumberFormat="1" applyFont="1" applyFill="1" applyAlignment="1" applyProtection="1">
      <alignment horizontal="right"/>
      <protection hidden="1"/>
    </xf>
    <xf numFmtId="164" fontId="10" fillId="0" borderId="0" xfId="1" applyNumberFormat="1" applyFont="1" applyFill="1" applyBorder="1" applyAlignment="1" applyProtection="1">
      <alignment horizontal="right" vertical="center"/>
      <protection hidden="1"/>
    </xf>
    <xf numFmtId="170" fontId="9" fillId="0" borderId="1" xfId="13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0" fontId="9" fillId="0" borderId="5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17" fillId="0" borderId="0" xfId="0" applyFont="1" applyAlignment="1"/>
    <xf numFmtId="0" fontId="12" fillId="0" borderId="0" xfId="0" applyFont="1" applyAlignment="1"/>
    <xf numFmtId="0" fontId="7" fillId="0" borderId="0" xfId="1"/>
    <xf numFmtId="0" fontId="18" fillId="0" borderId="0" xfId="1" applyFont="1" applyFill="1" applyProtection="1">
      <protection hidden="1"/>
    </xf>
    <xf numFmtId="0" fontId="10" fillId="0" borderId="1" xfId="5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Font="1" applyBorder="1"/>
    <xf numFmtId="0" fontId="9" fillId="0" borderId="1" xfId="5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5" applyFont="1" applyFill="1" applyBorder="1" applyAlignment="1" applyProtection="1">
      <protection hidden="1"/>
    </xf>
    <xf numFmtId="166" fontId="10" fillId="0" borderId="1" xfId="1" applyNumberFormat="1" applyFont="1" applyFill="1" applyBorder="1" applyAlignment="1" applyProtection="1">
      <protection hidden="1"/>
    </xf>
    <xf numFmtId="0" fontId="10" fillId="0" borderId="0" xfId="5" applyFont="1" applyFill="1" applyBorder="1" applyAlignment="1" applyProtection="1">
      <protection hidden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5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center" vertical="center" wrapText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1" xfId="0" applyFont="1" applyFill="1" applyBorder="1" applyAlignment="1">
      <alignment horizontal="center" vertical="center" wrapText="1"/>
    </xf>
    <xf numFmtId="165" fontId="10" fillId="0" borderId="1" xfId="1" applyNumberFormat="1" applyFont="1" applyBorder="1" applyAlignment="1">
      <alignment horizontal="right" vertical="center"/>
    </xf>
    <xf numFmtId="165" fontId="9" fillId="0" borderId="1" xfId="1" applyNumberFormat="1" applyFont="1" applyBorder="1"/>
    <xf numFmtId="166" fontId="9" fillId="0" borderId="0" xfId="2" applyNumberFormat="1" applyFont="1" applyFill="1" applyBorder="1"/>
    <xf numFmtId="0" fontId="7" fillId="0" borderId="0" xfId="1" applyFill="1" applyBorder="1"/>
    <xf numFmtId="166" fontId="9" fillId="0" borderId="0" xfId="1" applyNumberFormat="1" applyFont="1" applyFill="1" applyBorder="1" applyProtection="1">
      <protection hidden="1"/>
    </xf>
    <xf numFmtId="0" fontId="9" fillId="0" borderId="0" xfId="1" applyFont="1" applyFill="1" applyBorder="1"/>
    <xf numFmtId="165" fontId="10" fillId="0" borderId="6" xfId="2" applyNumberFormat="1" applyFont="1" applyFill="1" applyBorder="1"/>
    <xf numFmtId="164" fontId="9" fillId="0" borderId="1" xfId="1" applyNumberFormat="1" applyFont="1" applyFill="1" applyBorder="1" applyAlignment="1" applyProtection="1">
      <protection hidden="1"/>
    </xf>
    <xf numFmtId="166" fontId="10" fillId="0" borderId="1" xfId="1" applyNumberFormat="1" applyFont="1" applyFill="1" applyBorder="1" applyAlignment="1" applyProtection="1">
      <alignment horizontal="right" vertical="center"/>
      <protection hidden="1"/>
    </xf>
    <xf numFmtId="166" fontId="10" fillId="0" borderId="1" xfId="1" applyNumberFormat="1" applyFont="1" applyBorder="1" applyAlignment="1">
      <alignment horizontal="right" vertical="center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2" borderId="0" xfId="0" applyFont="1" applyFill="1" applyBorder="1" applyAlignment="1">
      <alignment wrapText="1"/>
    </xf>
    <xf numFmtId="0" fontId="9" fillId="2" borderId="0" xfId="1" applyFont="1" applyFill="1"/>
    <xf numFmtId="0" fontId="9" fillId="2" borderId="0" xfId="1" applyNumberFormat="1" applyFont="1" applyFill="1" applyAlignment="1" applyProtection="1">
      <alignment horizontal="right"/>
      <protection hidden="1"/>
    </xf>
    <xf numFmtId="0" fontId="9" fillId="2" borderId="0" xfId="0" applyFont="1" applyFill="1"/>
    <xf numFmtId="0" fontId="9" fillId="2" borderId="0" xfId="1" applyFont="1" applyFill="1" applyAlignment="1">
      <alignment horizontal="right"/>
    </xf>
    <xf numFmtId="0" fontId="9" fillId="2" borderId="0" xfId="0" applyFont="1" applyFill="1" applyAlignment="1">
      <alignment horizontal="right" vertical="center"/>
    </xf>
    <xf numFmtId="0" fontId="10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166" fontId="10" fillId="2" borderId="1" xfId="0" applyNumberFormat="1" applyFont="1" applyFill="1" applyBorder="1" applyAlignment="1">
      <alignment wrapText="1"/>
    </xf>
    <xf numFmtId="165" fontId="10" fillId="2" borderId="1" xfId="2" applyNumberFormat="1" applyFont="1" applyFill="1" applyBorder="1"/>
    <xf numFmtId="164" fontId="10" fillId="2" borderId="1" xfId="1" applyNumberFormat="1" applyFont="1" applyFill="1" applyBorder="1" applyAlignment="1" applyProtection="1">
      <alignment horizontal="right" vertical="center"/>
      <protection hidden="1"/>
    </xf>
    <xf numFmtId="166" fontId="9" fillId="2" borderId="1" xfId="0" applyNumberFormat="1" applyFont="1" applyFill="1" applyBorder="1" applyAlignment="1">
      <alignment wrapText="1"/>
    </xf>
    <xf numFmtId="170" fontId="9" fillId="2" borderId="1" xfId="10" applyNumberFormat="1" applyFont="1" applyFill="1" applyBorder="1" applyAlignment="1" applyProtection="1">
      <protection hidden="1"/>
    </xf>
    <xf numFmtId="165" fontId="9" fillId="2" borderId="1" xfId="2" applyNumberFormat="1" applyFont="1" applyFill="1" applyBorder="1"/>
    <xf numFmtId="164" fontId="9" fillId="2" borderId="1" xfId="1" applyNumberFormat="1" applyFont="1" applyFill="1" applyBorder="1" applyAlignment="1" applyProtection="1">
      <alignment horizontal="right" vertical="center"/>
      <protection hidden="1"/>
    </xf>
    <xf numFmtId="166" fontId="10" fillId="2" borderId="1" xfId="2" applyNumberFormat="1" applyFont="1" applyFill="1" applyBorder="1" applyAlignment="1">
      <alignment horizontal="left" wrapText="1"/>
    </xf>
    <xf numFmtId="166" fontId="15" fillId="2" borderId="1" xfId="3" applyNumberFormat="1" applyFont="1" applyFill="1" applyBorder="1" applyAlignment="1" applyProtection="1">
      <alignment wrapText="1"/>
      <protection locked="0"/>
    </xf>
    <xf numFmtId="170" fontId="9" fillId="2" borderId="1" xfId="1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left" vertical="center" wrapText="1"/>
    </xf>
    <xf numFmtId="164" fontId="10" fillId="2" borderId="1" xfId="1" applyNumberFormat="1" applyFont="1" applyFill="1" applyBorder="1" applyAlignment="1" applyProtection="1">
      <protection hidden="1"/>
    </xf>
    <xf numFmtId="167" fontId="10" fillId="2" borderId="1" xfId="2" applyNumberFormat="1" applyFont="1" applyFill="1" applyBorder="1"/>
    <xf numFmtId="166" fontId="9" fillId="2" borderId="0" xfId="0" applyNumberFormat="1" applyFont="1" applyFill="1" applyAlignment="1">
      <alignment wrapText="1"/>
    </xf>
    <xf numFmtId="0" fontId="9" fillId="2" borderId="0" xfId="0" applyFont="1" applyFill="1" applyAlignment="1">
      <alignment wrapText="1"/>
    </xf>
    <xf numFmtId="0" fontId="10" fillId="2" borderId="1" xfId="1" applyFont="1" applyFill="1" applyBorder="1" applyAlignment="1" applyProtection="1">
      <protection hidden="1"/>
    </xf>
    <xf numFmtId="0" fontId="9" fillId="2" borderId="0" xfId="1" applyFont="1" applyFill="1" applyProtection="1">
      <protection hidden="1"/>
    </xf>
    <xf numFmtId="0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9" fillId="2" borderId="1" xfId="1" applyNumberFormat="1" applyFont="1" applyFill="1" applyBorder="1" applyAlignment="1" applyProtection="1">
      <alignment horizontal="right" vertical="center"/>
      <protection hidden="1"/>
    </xf>
    <xf numFmtId="0" fontId="9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20" fillId="2" borderId="1" xfId="1" applyNumberFormat="1" applyFont="1" applyFill="1" applyBorder="1" applyAlignment="1" applyProtection="1">
      <alignment horizontal="right" vertical="center"/>
      <protection hidden="1"/>
    </xf>
    <xf numFmtId="164" fontId="9" fillId="2" borderId="0" xfId="1" applyNumberFormat="1" applyFont="1" applyFill="1" applyAlignment="1" applyProtection="1">
      <protection hidden="1"/>
    </xf>
    <xf numFmtId="0" fontId="9" fillId="2" borderId="0" xfId="1" applyFont="1" applyFill="1" applyAlignment="1" applyProtection="1">
      <alignment horizontal="right"/>
      <protection hidden="1"/>
    </xf>
    <xf numFmtId="0" fontId="10" fillId="2" borderId="0" xfId="1" applyNumberFormat="1" applyFont="1" applyFill="1" applyProtection="1">
      <protection hidden="1"/>
    </xf>
    <xf numFmtId="0" fontId="10" fillId="2" borderId="0" xfId="1" applyNumberFormat="1" applyFont="1" applyFill="1" applyAlignment="1" applyProtection="1">
      <alignment horizontal="center" vertical="center" wrapText="1"/>
      <protection hidden="1"/>
    </xf>
    <xf numFmtId="164" fontId="10" fillId="2" borderId="0" xfId="1" applyNumberFormat="1" applyFont="1" applyFill="1" applyAlignment="1" applyProtection="1">
      <alignment horizontal="center" vertical="center" wrapText="1"/>
      <protection hidden="1"/>
    </xf>
    <xf numFmtId="164" fontId="9" fillId="2" borderId="0" xfId="1" applyNumberFormat="1" applyFont="1" applyFill="1" applyAlignment="1" applyProtection="1">
      <alignment horizontal="center" vertical="center" wrapText="1"/>
      <protection hidden="1"/>
    </xf>
    <xf numFmtId="0" fontId="9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1" applyNumberFormat="1" applyFont="1" applyFill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right" vertical="center"/>
      <protection hidden="1"/>
    </xf>
    <xf numFmtId="0" fontId="10" fillId="2" borderId="1" xfId="1" applyNumberFormat="1" applyFont="1" applyFill="1" applyBorder="1" applyAlignment="1" applyProtection="1">
      <alignment horizontal="left" vertical="center"/>
      <protection hidden="1"/>
    </xf>
    <xf numFmtId="164" fontId="9" fillId="2" borderId="2" xfId="1" applyNumberFormat="1" applyFont="1" applyFill="1" applyBorder="1" applyAlignment="1" applyProtection="1">
      <alignment horizontal="right" vertical="center"/>
      <protection hidden="1"/>
    </xf>
    <xf numFmtId="0" fontId="10" fillId="2" borderId="0" xfId="1" applyFont="1" applyFill="1" applyAlignment="1" applyProtection="1">
      <protection hidden="1"/>
    </xf>
    <xf numFmtId="0" fontId="9" fillId="2" borderId="1" xfId="1" applyFont="1" applyFill="1" applyBorder="1" applyAlignment="1" applyProtection="1">
      <protection hidden="1"/>
    </xf>
    <xf numFmtId="164" fontId="10" fillId="2" borderId="6" xfId="1" applyNumberFormat="1" applyFont="1" applyFill="1" applyBorder="1" applyAlignment="1" applyProtection="1">
      <protection hidden="1"/>
    </xf>
    <xf numFmtId="165" fontId="10" fillId="2" borderId="6" xfId="2" applyNumberFormat="1" applyFont="1" applyFill="1" applyBorder="1"/>
    <xf numFmtId="0" fontId="9" fillId="0" borderId="1" xfId="0" applyFont="1" applyFill="1" applyBorder="1" applyAlignment="1">
      <alignment horizontal="center" vertical="center" wrapText="1"/>
    </xf>
    <xf numFmtId="167" fontId="10" fillId="2" borderId="1" xfId="2" applyNumberFormat="1" applyFont="1" applyFill="1" applyBorder="1" applyAlignment="1">
      <alignment wrapText="1"/>
    </xf>
    <xf numFmtId="166" fontId="10" fillId="2" borderId="1" xfId="1" applyNumberFormat="1" applyFont="1" applyFill="1" applyBorder="1" applyAlignment="1" applyProtection="1">
      <alignment horizontal="right" vertical="center"/>
      <protection hidden="1"/>
    </xf>
    <xf numFmtId="166" fontId="10" fillId="2" borderId="1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center" vertical="center" wrapText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9" fillId="2" borderId="0" xfId="0" applyNumberFormat="1" applyFont="1" applyFill="1" applyAlignment="1">
      <alignment horizontal="center" wrapText="1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166" fontId="9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66" fontId="9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2" borderId="0" xfId="1" applyNumberFormat="1" applyFont="1" applyFill="1" applyAlignment="1" applyProtection="1">
      <alignment horizontal="center" vertical="center" wrapText="1"/>
      <protection hidden="1"/>
    </xf>
    <xf numFmtId="0" fontId="12" fillId="2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0" fillId="0" borderId="0" xfId="1" applyNumberFormat="1" applyFont="1" applyFill="1" applyAlignment="1" applyProtection="1">
      <alignment horizontal="center" vertical="top" wrapText="1"/>
      <protection hidden="1"/>
    </xf>
    <xf numFmtId="0" fontId="12" fillId="0" borderId="0" xfId="0" applyFont="1" applyAlignment="1">
      <alignment horizontal="center" vertical="top" wrapText="1"/>
    </xf>
    <xf numFmtId="0" fontId="9" fillId="0" borderId="0" xfId="1" applyFont="1" applyAlignment="1"/>
    <xf numFmtId="0" fontId="12" fillId="0" borderId="0" xfId="0" applyFont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9" fillId="2" borderId="0" xfId="1" applyFont="1" applyFill="1" applyAlignment="1">
      <alignment horizontal="center"/>
    </xf>
  </cellXfs>
  <cellStyles count="14">
    <cellStyle name="Обычный" xfId="0" builtinId="0"/>
    <cellStyle name="Обычный 2" xfId="1"/>
    <cellStyle name="Обычный 2 2" xfId="5"/>
    <cellStyle name="Обычный 2 3" xfId="8"/>
    <cellStyle name="Обычный 2 4" xfId="13"/>
    <cellStyle name="Обычный 2 6" xfId="10"/>
    <cellStyle name="Обычный 3" xfId="4"/>
    <cellStyle name="Обычный 4" xfId="6"/>
    <cellStyle name="Обычный 5" xfId="7"/>
    <cellStyle name="Обычный 6" xfId="9"/>
    <cellStyle name="Обычный 7" xfId="11"/>
    <cellStyle name="Обычный 8" xfId="12"/>
    <cellStyle name="Финансовый" xfId="2" builtinId="3"/>
    <cellStyle name="Финансовый [0]_SVOD-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85"/>
  <sheetViews>
    <sheetView showGridLines="0" tabSelected="1" view="pageBreakPreview" zoomScale="70" zoomScaleNormal="70" zoomScaleSheetLayoutView="70" workbookViewId="0">
      <pane xSplit="1" ySplit="12" topLeftCell="B13" activePane="bottomRight" state="frozen"/>
      <selection activeCell="H64" sqref="H64"/>
      <selection pane="topRight" activeCell="H64" sqref="H64"/>
      <selection pane="bottomLeft" activeCell="H64" sqref="H64"/>
      <selection pane="bottomRight" activeCell="B12" sqref="B12"/>
    </sheetView>
  </sheetViews>
  <sheetFormatPr defaultColWidth="17.85546875" defaultRowHeight="15" x14ac:dyDescent="0.25"/>
  <cols>
    <col min="1" max="1" width="32.85546875" style="19" customWidth="1"/>
    <col min="2" max="2" width="25.7109375" style="19" customWidth="1"/>
    <col min="3" max="3" width="13" style="19" customWidth="1"/>
    <col min="4" max="4" width="15.28515625" style="19" customWidth="1"/>
    <col min="5" max="6" width="13.140625" style="19" customWidth="1"/>
    <col min="7" max="7" width="14.85546875" style="19" customWidth="1"/>
    <col min="8" max="16384" width="17.85546875" style="19"/>
  </cols>
  <sheetData>
    <row r="1" spans="1:7" ht="17.25" customHeight="1" x14ac:dyDescent="0.25">
      <c r="A1" s="3"/>
      <c r="B1" s="52"/>
      <c r="E1" s="1"/>
      <c r="F1" s="138" t="s">
        <v>70</v>
      </c>
      <c r="G1" s="138"/>
    </row>
    <row r="2" spans="1:7" ht="17.25" customHeight="1" x14ac:dyDescent="0.25">
      <c r="A2" s="3"/>
      <c r="B2" s="52"/>
      <c r="E2" s="1"/>
      <c r="F2" s="1"/>
      <c r="G2" s="2" t="s">
        <v>69</v>
      </c>
    </row>
    <row r="3" spans="1:7" ht="17.25" customHeight="1" x14ac:dyDescent="0.25">
      <c r="A3" s="3"/>
      <c r="B3" s="52"/>
      <c r="E3" s="1"/>
      <c r="F3" s="1"/>
      <c r="G3" s="2" t="s">
        <v>143</v>
      </c>
    </row>
    <row r="4" spans="1:7" x14ac:dyDescent="0.25">
      <c r="A4" s="3"/>
      <c r="B4" s="52"/>
    </row>
    <row r="5" spans="1:7" ht="15" customHeight="1" x14ac:dyDescent="0.25">
      <c r="A5" s="3"/>
      <c r="B5" s="3"/>
    </row>
    <row r="6" spans="1:7" ht="46.5" customHeight="1" x14ac:dyDescent="0.25">
      <c r="A6" s="139" t="s">
        <v>142</v>
      </c>
      <c r="B6" s="139"/>
      <c r="C6" s="140"/>
      <c r="D6" s="140"/>
      <c r="E6" s="140"/>
      <c r="F6" s="140"/>
      <c r="G6" s="140"/>
    </row>
    <row r="7" spans="1:7" ht="15.75" customHeight="1" x14ac:dyDescent="0.25">
      <c r="A7" s="3"/>
      <c r="B7" s="3"/>
    </row>
    <row r="8" spans="1:7" ht="15.75" customHeight="1" x14ac:dyDescent="0.25">
      <c r="A8" s="3"/>
      <c r="G8" s="52" t="s">
        <v>68</v>
      </c>
    </row>
    <row r="9" spans="1:7" ht="15.75" customHeight="1" x14ac:dyDescent="0.25">
      <c r="A9" s="3"/>
      <c r="B9" s="3"/>
    </row>
    <row r="10" spans="1:7" ht="45" customHeight="1" x14ac:dyDescent="0.25">
      <c r="A10" s="139" t="s">
        <v>144</v>
      </c>
      <c r="B10" s="139"/>
      <c r="C10" s="140"/>
      <c r="D10" s="140"/>
      <c r="E10" s="140"/>
      <c r="F10" s="140"/>
      <c r="G10" s="140"/>
    </row>
    <row r="11" spans="1:7" ht="17.25" customHeight="1" x14ac:dyDescent="0.25">
      <c r="A11" s="3"/>
      <c r="B11" s="52"/>
      <c r="G11" s="52" t="s">
        <v>19</v>
      </c>
    </row>
    <row r="12" spans="1:7" ht="143.25" customHeight="1" x14ac:dyDescent="0.25">
      <c r="A12" s="69" t="s">
        <v>65</v>
      </c>
      <c r="B12" s="69" t="s">
        <v>172</v>
      </c>
      <c r="C12" s="69" t="s">
        <v>66</v>
      </c>
      <c r="D12" s="69" t="s">
        <v>139</v>
      </c>
      <c r="E12" s="69" t="s">
        <v>140</v>
      </c>
      <c r="F12" s="69" t="s">
        <v>67</v>
      </c>
      <c r="G12" s="69" t="s">
        <v>141</v>
      </c>
    </row>
    <row r="13" spans="1:7" ht="15.75" customHeight="1" x14ac:dyDescent="0.25">
      <c r="A13" s="4" t="s">
        <v>17</v>
      </c>
      <c r="B13" s="5">
        <f>B14</f>
        <v>130432.2</v>
      </c>
      <c r="C13" s="5">
        <f>C14</f>
        <v>130432.2</v>
      </c>
      <c r="D13" s="5">
        <f>D14</f>
        <v>80997.100000000006</v>
      </c>
      <c r="E13" s="5">
        <f>E14</f>
        <v>75578.8</v>
      </c>
      <c r="F13" s="10">
        <f>E13/C13</f>
        <v>0.57944893975567391</v>
      </c>
      <c r="G13" s="10">
        <f>E13/D13</f>
        <v>0.93310501240167854</v>
      </c>
    </row>
    <row r="14" spans="1:7" ht="15.75" customHeight="1" x14ac:dyDescent="0.25">
      <c r="A14" s="6" t="s">
        <v>7</v>
      </c>
      <c r="B14" s="7">
        <v>130432.2</v>
      </c>
      <c r="C14" s="7">
        <v>130432.2</v>
      </c>
      <c r="D14" s="7">
        <v>80997.100000000006</v>
      </c>
      <c r="E14" s="7">
        <v>75578.8</v>
      </c>
      <c r="F14" s="11">
        <f>E14/C14</f>
        <v>0.57944893975567391</v>
      </c>
      <c r="G14" s="11">
        <f>E14/D14</f>
        <v>0.93310501240167854</v>
      </c>
    </row>
    <row r="15" spans="1:7" ht="15.75" customHeight="1" x14ac:dyDescent="0.25">
      <c r="A15" s="4" t="s">
        <v>41</v>
      </c>
      <c r="B15" s="5">
        <f>B16</f>
        <v>203399.9</v>
      </c>
      <c r="C15" s="5">
        <f>C16</f>
        <v>203399.9</v>
      </c>
      <c r="D15" s="5">
        <f>D16</f>
        <v>128132</v>
      </c>
      <c r="E15" s="5">
        <f>E16</f>
        <v>113186.4</v>
      </c>
      <c r="F15" s="10">
        <f t="shared" ref="F15:F78" si="0">E15/C15</f>
        <v>0.55647224998635691</v>
      </c>
      <c r="G15" s="10">
        <f t="shared" ref="G15:G78" si="1">E15/D15</f>
        <v>0.88335778728186554</v>
      </c>
    </row>
    <row r="16" spans="1:7" ht="15.75" customHeight="1" x14ac:dyDescent="0.25">
      <c r="A16" s="6" t="s">
        <v>7</v>
      </c>
      <c r="B16" s="70">
        <v>203399.9</v>
      </c>
      <c r="C16" s="70">
        <v>203399.9</v>
      </c>
      <c r="D16" s="70">
        <v>128132</v>
      </c>
      <c r="E16" s="70">
        <v>113186.4</v>
      </c>
      <c r="F16" s="11">
        <f t="shared" si="0"/>
        <v>0.55647224998635691</v>
      </c>
      <c r="G16" s="11">
        <f t="shared" si="1"/>
        <v>0.88335778728186554</v>
      </c>
    </row>
    <row r="17" spans="1:7" ht="15.75" customHeight="1" x14ac:dyDescent="0.25">
      <c r="A17" s="4" t="s">
        <v>44</v>
      </c>
      <c r="B17" s="5">
        <f>B18</f>
        <v>152049.5</v>
      </c>
      <c r="C17" s="5">
        <f>C18</f>
        <v>152049.5</v>
      </c>
      <c r="D17" s="5">
        <f>D18</f>
        <v>94288.9</v>
      </c>
      <c r="E17" s="5">
        <f>E18</f>
        <v>80000.399999999994</v>
      </c>
      <c r="F17" s="10">
        <f t="shared" si="0"/>
        <v>0.52614707710318021</v>
      </c>
      <c r="G17" s="10">
        <f t="shared" si="1"/>
        <v>0.84846042323115445</v>
      </c>
    </row>
    <row r="18" spans="1:7" ht="15.75" customHeight="1" x14ac:dyDescent="0.25">
      <c r="A18" s="6" t="s">
        <v>7</v>
      </c>
      <c r="B18" s="70">
        <v>152049.5</v>
      </c>
      <c r="C18" s="70">
        <v>152049.5</v>
      </c>
      <c r="D18" s="70">
        <v>94288.9</v>
      </c>
      <c r="E18" s="70">
        <v>80000.399999999994</v>
      </c>
      <c r="F18" s="11">
        <f t="shared" si="0"/>
        <v>0.52614707710318021</v>
      </c>
      <c r="G18" s="11">
        <f t="shared" si="1"/>
        <v>0.84846042323115445</v>
      </c>
    </row>
    <row r="19" spans="1:7" ht="15.75" customHeight="1" x14ac:dyDescent="0.25">
      <c r="A19" s="4" t="s">
        <v>40</v>
      </c>
      <c r="B19" s="5">
        <f>B20</f>
        <v>155453.5</v>
      </c>
      <c r="C19" s="5">
        <f>C20</f>
        <v>155453.5</v>
      </c>
      <c r="D19" s="5">
        <f>D20</f>
        <v>104146.7</v>
      </c>
      <c r="E19" s="5">
        <f>E20</f>
        <v>91290.2</v>
      </c>
      <c r="F19" s="10">
        <f t="shared" si="0"/>
        <v>0.58725084993261645</v>
      </c>
      <c r="G19" s="10">
        <f t="shared" si="1"/>
        <v>0.87655393785880875</v>
      </c>
    </row>
    <row r="20" spans="1:7" ht="15.75" customHeight="1" x14ac:dyDescent="0.25">
      <c r="A20" s="6" t="s">
        <v>7</v>
      </c>
      <c r="B20" s="70">
        <v>155453.5</v>
      </c>
      <c r="C20" s="70">
        <v>155453.5</v>
      </c>
      <c r="D20" s="70">
        <v>104146.7</v>
      </c>
      <c r="E20" s="70">
        <v>91290.2</v>
      </c>
      <c r="F20" s="11">
        <f t="shared" si="0"/>
        <v>0.58725084993261645</v>
      </c>
      <c r="G20" s="11">
        <f t="shared" si="1"/>
        <v>0.87655393785880875</v>
      </c>
    </row>
    <row r="21" spans="1:7" ht="15.75" customHeight="1" x14ac:dyDescent="0.25">
      <c r="A21" s="4" t="s">
        <v>39</v>
      </c>
      <c r="B21" s="5">
        <f>B22</f>
        <v>94271.8</v>
      </c>
      <c r="C21" s="5">
        <f>C22</f>
        <v>94271.8</v>
      </c>
      <c r="D21" s="5">
        <f>D22</f>
        <v>58473.9</v>
      </c>
      <c r="E21" s="5">
        <f>E22</f>
        <v>55939.1</v>
      </c>
      <c r="F21" s="10">
        <f t="shared" si="0"/>
        <v>0.59338105350698722</v>
      </c>
      <c r="G21" s="10">
        <f t="shared" si="1"/>
        <v>0.95665074503325409</v>
      </c>
    </row>
    <row r="22" spans="1:7" ht="15.75" customHeight="1" x14ac:dyDescent="0.25">
      <c r="A22" s="6" t="s">
        <v>7</v>
      </c>
      <c r="B22" s="70">
        <v>94271.8</v>
      </c>
      <c r="C22" s="70">
        <v>94271.8</v>
      </c>
      <c r="D22" s="70">
        <v>58473.9</v>
      </c>
      <c r="E22" s="70">
        <v>55939.1</v>
      </c>
      <c r="F22" s="11">
        <f t="shared" si="0"/>
        <v>0.59338105350698722</v>
      </c>
      <c r="G22" s="11">
        <f t="shared" si="1"/>
        <v>0.95665074503325409</v>
      </c>
    </row>
    <row r="23" spans="1:7" ht="15.75" customHeight="1" x14ac:dyDescent="0.25">
      <c r="A23" s="4" t="s">
        <v>43</v>
      </c>
      <c r="B23" s="5">
        <f>B24</f>
        <v>101328.1</v>
      </c>
      <c r="C23" s="5">
        <f>C24</f>
        <v>101328.1</v>
      </c>
      <c r="D23" s="5">
        <f>D24</f>
        <v>66242</v>
      </c>
      <c r="E23" s="5">
        <f>E24</f>
        <v>58921.2</v>
      </c>
      <c r="F23" s="10">
        <f t="shared" si="0"/>
        <v>0.58148924138516356</v>
      </c>
      <c r="G23" s="10">
        <f t="shared" si="1"/>
        <v>0.88948401316385373</v>
      </c>
    </row>
    <row r="24" spans="1:7" ht="15.75" customHeight="1" x14ac:dyDescent="0.25">
      <c r="A24" s="6" t="s">
        <v>7</v>
      </c>
      <c r="B24" s="70">
        <v>101328.1</v>
      </c>
      <c r="C24" s="70">
        <v>101328.1</v>
      </c>
      <c r="D24" s="70">
        <v>66242</v>
      </c>
      <c r="E24" s="70">
        <v>58921.2</v>
      </c>
      <c r="F24" s="11">
        <f t="shared" si="0"/>
        <v>0.58148924138516356</v>
      </c>
      <c r="G24" s="11">
        <f t="shared" si="1"/>
        <v>0.88948401316385373</v>
      </c>
    </row>
    <row r="25" spans="1:7" ht="15.75" customHeight="1" x14ac:dyDescent="0.25">
      <c r="A25" s="4" t="s">
        <v>38</v>
      </c>
      <c r="B25" s="5">
        <f>B26</f>
        <v>285620.59999999998</v>
      </c>
      <c r="C25" s="5">
        <f>C26</f>
        <v>285620.59999999998</v>
      </c>
      <c r="D25" s="5">
        <f>D26</f>
        <v>177058.7</v>
      </c>
      <c r="E25" s="5">
        <f>E26</f>
        <v>141235</v>
      </c>
      <c r="F25" s="10">
        <f t="shared" si="0"/>
        <v>0.49448464151395244</v>
      </c>
      <c r="G25" s="10">
        <f t="shared" si="1"/>
        <v>0.79767331399134855</v>
      </c>
    </row>
    <row r="26" spans="1:7" ht="15.75" customHeight="1" x14ac:dyDescent="0.25">
      <c r="A26" s="6" t="s">
        <v>7</v>
      </c>
      <c r="B26" s="70">
        <v>285620.59999999998</v>
      </c>
      <c r="C26" s="70">
        <v>285620.59999999998</v>
      </c>
      <c r="D26" s="70">
        <v>177058.7</v>
      </c>
      <c r="E26" s="70">
        <v>141235</v>
      </c>
      <c r="F26" s="11">
        <f t="shared" si="0"/>
        <v>0.49448464151395244</v>
      </c>
      <c r="G26" s="11">
        <f t="shared" si="1"/>
        <v>0.79767331399134855</v>
      </c>
    </row>
    <row r="27" spans="1:7" ht="15.75" customHeight="1" x14ac:dyDescent="0.25">
      <c r="A27" s="4" t="s">
        <v>16</v>
      </c>
      <c r="B27" s="5">
        <f>B28</f>
        <v>228400.9</v>
      </c>
      <c r="C27" s="5">
        <f>C28</f>
        <v>228400.9</v>
      </c>
      <c r="D27" s="5">
        <f>D28</f>
        <v>141555.20000000001</v>
      </c>
      <c r="E27" s="5">
        <f>E28</f>
        <v>117993.5</v>
      </c>
      <c r="F27" s="10">
        <f t="shared" si="0"/>
        <v>0.51660698359770041</v>
      </c>
      <c r="G27" s="10">
        <f t="shared" si="1"/>
        <v>0.83355115177683325</v>
      </c>
    </row>
    <row r="28" spans="1:7" ht="15.75" customHeight="1" x14ac:dyDescent="0.25">
      <c r="A28" s="6" t="s">
        <v>7</v>
      </c>
      <c r="B28" s="70">
        <v>228400.9</v>
      </c>
      <c r="C28" s="70">
        <v>228400.9</v>
      </c>
      <c r="D28" s="70">
        <v>141555.20000000001</v>
      </c>
      <c r="E28" s="70">
        <v>117993.5</v>
      </c>
      <c r="F28" s="11">
        <f t="shared" si="0"/>
        <v>0.51660698359770041</v>
      </c>
      <c r="G28" s="11">
        <f t="shared" si="1"/>
        <v>0.83355115177683325</v>
      </c>
    </row>
    <row r="29" spans="1:7" ht="15.75" customHeight="1" x14ac:dyDescent="0.25">
      <c r="A29" s="4" t="s">
        <v>15</v>
      </c>
      <c r="B29" s="5">
        <f>B30</f>
        <v>106151.4</v>
      </c>
      <c r="C29" s="5">
        <f>C30</f>
        <v>106151.4</v>
      </c>
      <c r="D29" s="5">
        <f>D30</f>
        <v>71058</v>
      </c>
      <c r="E29" s="5">
        <f>E30</f>
        <v>70034.7</v>
      </c>
      <c r="F29" s="10">
        <f t="shared" si="0"/>
        <v>0.65976237713303831</v>
      </c>
      <c r="G29" s="10">
        <f t="shared" si="1"/>
        <v>0.9855990880689014</v>
      </c>
    </row>
    <row r="30" spans="1:7" ht="15.75" customHeight="1" x14ac:dyDescent="0.25">
      <c r="A30" s="6" t="s">
        <v>7</v>
      </c>
      <c r="B30" s="70">
        <v>106151.4</v>
      </c>
      <c r="C30" s="70">
        <v>106151.4</v>
      </c>
      <c r="D30" s="70">
        <v>71058</v>
      </c>
      <c r="E30" s="70">
        <v>70034.7</v>
      </c>
      <c r="F30" s="11">
        <f t="shared" si="0"/>
        <v>0.65976237713303831</v>
      </c>
      <c r="G30" s="11">
        <f t="shared" si="1"/>
        <v>0.9855990880689014</v>
      </c>
    </row>
    <row r="31" spans="1:7" ht="15.75" customHeight="1" x14ac:dyDescent="0.25">
      <c r="A31" s="4" t="s">
        <v>37</v>
      </c>
      <c r="B31" s="5">
        <f>B32</f>
        <v>125346.6</v>
      </c>
      <c r="C31" s="5">
        <f>C32</f>
        <v>125346.6</v>
      </c>
      <c r="D31" s="5">
        <f>D32</f>
        <v>80315.899999999994</v>
      </c>
      <c r="E31" s="5">
        <f>E32</f>
        <v>73605.7</v>
      </c>
      <c r="F31" s="10">
        <f t="shared" si="0"/>
        <v>0.58721736369394939</v>
      </c>
      <c r="G31" s="10">
        <f t="shared" si="1"/>
        <v>0.91645240855173138</v>
      </c>
    </row>
    <row r="32" spans="1:7" ht="15.75" customHeight="1" x14ac:dyDescent="0.25">
      <c r="A32" s="6" t="s">
        <v>7</v>
      </c>
      <c r="B32" s="70">
        <v>125346.6</v>
      </c>
      <c r="C32" s="70">
        <v>125346.6</v>
      </c>
      <c r="D32" s="70">
        <v>80315.899999999994</v>
      </c>
      <c r="E32" s="70">
        <v>73605.7</v>
      </c>
      <c r="F32" s="11">
        <f t="shared" si="0"/>
        <v>0.58721736369394939</v>
      </c>
      <c r="G32" s="11">
        <f t="shared" si="1"/>
        <v>0.91645240855173138</v>
      </c>
    </row>
    <row r="33" spans="1:7" ht="15.75" customHeight="1" x14ac:dyDescent="0.25">
      <c r="A33" s="4" t="s">
        <v>36</v>
      </c>
      <c r="B33" s="5">
        <f>B34</f>
        <v>167116.70000000001</v>
      </c>
      <c r="C33" s="5">
        <f>C34</f>
        <v>167116.70000000001</v>
      </c>
      <c r="D33" s="5">
        <f>D34</f>
        <v>106197.3</v>
      </c>
      <c r="E33" s="5">
        <f>E34</f>
        <v>90982.1</v>
      </c>
      <c r="F33" s="10">
        <f t="shared" si="0"/>
        <v>0.5444225502298693</v>
      </c>
      <c r="G33" s="10">
        <f t="shared" si="1"/>
        <v>0.85672705426597473</v>
      </c>
    </row>
    <row r="34" spans="1:7" ht="15.75" customHeight="1" x14ac:dyDescent="0.25">
      <c r="A34" s="6" t="s">
        <v>7</v>
      </c>
      <c r="B34" s="70">
        <v>167116.70000000001</v>
      </c>
      <c r="C34" s="70">
        <v>167116.70000000001</v>
      </c>
      <c r="D34" s="70">
        <v>106197.3</v>
      </c>
      <c r="E34" s="70">
        <v>90982.1</v>
      </c>
      <c r="F34" s="11">
        <f t="shared" si="0"/>
        <v>0.5444225502298693</v>
      </c>
      <c r="G34" s="11">
        <f t="shared" si="1"/>
        <v>0.85672705426597473</v>
      </c>
    </row>
    <row r="35" spans="1:7" ht="15.75" customHeight="1" x14ac:dyDescent="0.25">
      <c r="A35" s="4" t="s">
        <v>14</v>
      </c>
      <c r="B35" s="5">
        <f>B36</f>
        <v>73246.2</v>
      </c>
      <c r="C35" s="5">
        <f>C36</f>
        <v>73246.2</v>
      </c>
      <c r="D35" s="5">
        <f>D36</f>
        <v>45434</v>
      </c>
      <c r="E35" s="5">
        <f>E36</f>
        <v>41122.5</v>
      </c>
      <c r="F35" s="10">
        <f t="shared" si="0"/>
        <v>0.5614284427041949</v>
      </c>
      <c r="G35" s="10">
        <f t="shared" si="1"/>
        <v>0.90510410705638944</v>
      </c>
    </row>
    <row r="36" spans="1:7" ht="15.75" customHeight="1" x14ac:dyDescent="0.25">
      <c r="A36" s="6" t="s">
        <v>7</v>
      </c>
      <c r="B36" s="70">
        <v>73246.2</v>
      </c>
      <c r="C36" s="70">
        <v>73246.2</v>
      </c>
      <c r="D36" s="70">
        <v>45434</v>
      </c>
      <c r="E36" s="70">
        <v>41122.5</v>
      </c>
      <c r="F36" s="11">
        <f t="shared" si="0"/>
        <v>0.5614284427041949</v>
      </c>
      <c r="G36" s="11">
        <f t="shared" si="1"/>
        <v>0.90510410705638944</v>
      </c>
    </row>
    <row r="37" spans="1:7" ht="15.75" customHeight="1" x14ac:dyDescent="0.25">
      <c r="A37" s="4" t="s">
        <v>13</v>
      </c>
      <c r="B37" s="5">
        <f>B38</f>
        <v>184525.9</v>
      </c>
      <c r="C37" s="5">
        <f>C38</f>
        <v>184525.9</v>
      </c>
      <c r="D37" s="5">
        <f>D38</f>
        <v>114422.3</v>
      </c>
      <c r="E37" s="5">
        <f>E38</f>
        <v>102856.9</v>
      </c>
      <c r="F37" s="10">
        <f t="shared" si="0"/>
        <v>0.55741172377427772</v>
      </c>
      <c r="G37" s="10">
        <f t="shared" si="1"/>
        <v>0.89892354899350901</v>
      </c>
    </row>
    <row r="38" spans="1:7" ht="15.75" customHeight="1" x14ac:dyDescent="0.25">
      <c r="A38" s="6" t="s">
        <v>7</v>
      </c>
      <c r="B38" s="70">
        <v>184525.9</v>
      </c>
      <c r="C38" s="70">
        <v>184525.9</v>
      </c>
      <c r="D38" s="70">
        <v>114422.3</v>
      </c>
      <c r="E38" s="70">
        <v>102856.9</v>
      </c>
      <c r="F38" s="11">
        <f t="shared" si="0"/>
        <v>0.55741172377427772</v>
      </c>
      <c r="G38" s="11">
        <f t="shared" si="1"/>
        <v>0.89892354899350901</v>
      </c>
    </row>
    <row r="39" spans="1:7" ht="15.75" customHeight="1" x14ac:dyDescent="0.25">
      <c r="A39" s="4" t="s">
        <v>35</v>
      </c>
      <c r="B39" s="5">
        <f>B40</f>
        <v>243592.9</v>
      </c>
      <c r="C39" s="5">
        <f>C40</f>
        <v>243592.9</v>
      </c>
      <c r="D39" s="5">
        <f>D40</f>
        <v>150925.9</v>
      </c>
      <c r="E39" s="5">
        <f>E40</f>
        <v>142220.5</v>
      </c>
      <c r="F39" s="10">
        <f t="shared" si="0"/>
        <v>0.58384501354514029</v>
      </c>
      <c r="G39" s="10">
        <f t="shared" si="1"/>
        <v>0.9423200391715405</v>
      </c>
    </row>
    <row r="40" spans="1:7" ht="15.75" customHeight="1" x14ac:dyDescent="0.25">
      <c r="A40" s="6" t="s">
        <v>7</v>
      </c>
      <c r="B40" s="70">
        <v>243592.9</v>
      </c>
      <c r="C40" s="70">
        <v>243592.9</v>
      </c>
      <c r="D40" s="70">
        <v>150925.9</v>
      </c>
      <c r="E40" s="70">
        <v>142220.5</v>
      </c>
      <c r="F40" s="11">
        <f t="shared" si="0"/>
        <v>0.58384501354514029</v>
      </c>
      <c r="G40" s="11">
        <f t="shared" si="1"/>
        <v>0.9423200391715405</v>
      </c>
    </row>
    <row r="41" spans="1:7" ht="15.75" customHeight="1" x14ac:dyDescent="0.25">
      <c r="A41" s="4" t="s">
        <v>12</v>
      </c>
      <c r="B41" s="5">
        <f>B42</f>
        <v>212932.8</v>
      </c>
      <c r="C41" s="5">
        <f>C42</f>
        <v>212932.8</v>
      </c>
      <c r="D41" s="5">
        <f>D42</f>
        <v>132149.1</v>
      </c>
      <c r="E41" s="5">
        <f>E42</f>
        <v>107434.7</v>
      </c>
      <c r="F41" s="10">
        <f t="shared" si="0"/>
        <v>0.50454744407625318</v>
      </c>
      <c r="G41" s="10">
        <f t="shared" si="1"/>
        <v>0.81298094349488559</v>
      </c>
    </row>
    <row r="42" spans="1:7" ht="15.75" customHeight="1" x14ac:dyDescent="0.25">
      <c r="A42" s="6" t="s">
        <v>7</v>
      </c>
      <c r="B42" s="70">
        <v>212932.8</v>
      </c>
      <c r="C42" s="70">
        <v>212932.8</v>
      </c>
      <c r="D42" s="70">
        <v>132149.1</v>
      </c>
      <c r="E42" s="70">
        <v>107434.7</v>
      </c>
      <c r="F42" s="11">
        <f t="shared" si="0"/>
        <v>0.50454744407625318</v>
      </c>
      <c r="G42" s="11">
        <f t="shared" si="1"/>
        <v>0.81298094349488559</v>
      </c>
    </row>
    <row r="43" spans="1:7" ht="15.75" customHeight="1" x14ac:dyDescent="0.25">
      <c r="A43" s="4" t="s">
        <v>34</v>
      </c>
      <c r="B43" s="5">
        <f>B44</f>
        <v>117515</v>
      </c>
      <c r="C43" s="5">
        <f>C44</f>
        <v>117515</v>
      </c>
      <c r="D43" s="5">
        <f>D44</f>
        <v>76003.600000000006</v>
      </c>
      <c r="E43" s="5">
        <f>E44</f>
        <v>67575.7</v>
      </c>
      <c r="F43" s="10">
        <f t="shared" si="0"/>
        <v>0.57503893120027227</v>
      </c>
      <c r="G43" s="10">
        <f t="shared" si="1"/>
        <v>0.88911183154482143</v>
      </c>
    </row>
    <row r="44" spans="1:7" ht="15.75" customHeight="1" x14ac:dyDescent="0.25">
      <c r="A44" s="6" t="s">
        <v>7</v>
      </c>
      <c r="B44" s="70">
        <v>117515</v>
      </c>
      <c r="C44" s="70">
        <v>117515</v>
      </c>
      <c r="D44" s="70">
        <v>76003.600000000006</v>
      </c>
      <c r="E44" s="70">
        <v>67575.7</v>
      </c>
      <c r="F44" s="11">
        <f t="shared" si="0"/>
        <v>0.57503893120027227</v>
      </c>
      <c r="G44" s="11">
        <f t="shared" si="1"/>
        <v>0.88911183154482143</v>
      </c>
    </row>
    <row r="45" spans="1:7" ht="15.75" customHeight="1" x14ac:dyDescent="0.25">
      <c r="A45" s="4" t="s">
        <v>33</v>
      </c>
      <c r="B45" s="5">
        <f>B46</f>
        <v>122651.7</v>
      </c>
      <c r="C45" s="5">
        <f>C46</f>
        <v>122651.7</v>
      </c>
      <c r="D45" s="5">
        <f>D46</f>
        <v>76021.100000000006</v>
      </c>
      <c r="E45" s="5">
        <f>E46</f>
        <v>67199.7</v>
      </c>
      <c r="F45" s="10">
        <f t="shared" si="0"/>
        <v>0.547890489899447</v>
      </c>
      <c r="G45" s="10">
        <f t="shared" si="1"/>
        <v>0.88396116341384157</v>
      </c>
    </row>
    <row r="46" spans="1:7" ht="15.75" customHeight="1" x14ac:dyDescent="0.25">
      <c r="A46" s="6" t="s">
        <v>7</v>
      </c>
      <c r="B46" s="70">
        <v>122651.7</v>
      </c>
      <c r="C46" s="70">
        <v>122651.7</v>
      </c>
      <c r="D46" s="70">
        <v>76021.100000000006</v>
      </c>
      <c r="E46" s="70">
        <v>67199.7</v>
      </c>
      <c r="F46" s="11">
        <f t="shared" si="0"/>
        <v>0.547890489899447</v>
      </c>
      <c r="G46" s="11">
        <f t="shared" si="1"/>
        <v>0.88396116341384157</v>
      </c>
    </row>
    <row r="47" spans="1:7" ht="15.75" customHeight="1" x14ac:dyDescent="0.25">
      <c r="A47" s="4" t="s">
        <v>32</v>
      </c>
      <c r="B47" s="5">
        <f>B48</f>
        <v>196105.9</v>
      </c>
      <c r="C47" s="5">
        <f>C48</f>
        <v>196105.9</v>
      </c>
      <c r="D47" s="5">
        <f>D48</f>
        <v>130362</v>
      </c>
      <c r="E47" s="5">
        <f>E48</f>
        <v>110699.7</v>
      </c>
      <c r="F47" s="10">
        <f t="shared" si="0"/>
        <v>0.56448939068125947</v>
      </c>
      <c r="G47" s="10">
        <f t="shared" si="1"/>
        <v>0.84917153771804665</v>
      </c>
    </row>
    <row r="48" spans="1:7" ht="15.75" customHeight="1" x14ac:dyDescent="0.25">
      <c r="A48" s="6" t="s">
        <v>7</v>
      </c>
      <c r="B48" s="70">
        <v>196105.9</v>
      </c>
      <c r="C48" s="70">
        <v>196105.9</v>
      </c>
      <c r="D48" s="70">
        <v>130362</v>
      </c>
      <c r="E48" s="70">
        <v>110699.7</v>
      </c>
      <c r="F48" s="11">
        <f t="shared" si="0"/>
        <v>0.56448939068125947</v>
      </c>
      <c r="G48" s="11">
        <f t="shared" si="1"/>
        <v>0.84917153771804665</v>
      </c>
    </row>
    <row r="49" spans="1:7" ht="15.75" customHeight="1" x14ac:dyDescent="0.25">
      <c r="A49" s="4" t="s">
        <v>31</v>
      </c>
      <c r="B49" s="5">
        <f>B50</f>
        <v>341065.7</v>
      </c>
      <c r="C49" s="5">
        <f>C50</f>
        <v>341065.7</v>
      </c>
      <c r="D49" s="5">
        <f>D50</f>
        <v>222417.4</v>
      </c>
      <c r="E49" s="5">
        <f>E50</f>
        <v>184002.8</v>
      </c>
      <c r="F49" s="10">
        <f t="shared" si="0"/>
        <v>0.53949371044933569</v>
      </c>
      <c r="G49" s="10">
        <f t="shared" si="1"/>
        <v>0.82728599471084541</v>
      </c>
    </row>
    <row r="50" spans="1:7" ht="15.75" customHeight="1" x14ac:dyDescent="0.25">
      <c r="A50" s="6" t="s">
        <v>7</v>
      </c>
      <c r="B50" s="70">
        <v>341065.7</v>
      </c>
      <c r="C50" s="70">
        <v>341065.7</v>
      </c>
      <c r="D50" s="70">
        <v>222417.4</v>
      </c>
      <c r="E50" s="70">
        <v>184002.8</v>
      </c>
      <c r="F50" s="11">
        <f t="shared" si="0"/>
        <v>0.53949371044933569</v>
      </c>
      <c r="G50" s="11">
        <f t="shared" si="1"/>
        <v>0.82728599471084541</v>
      </c>
    </row>
    <row r="51" spans="1:7" ht="15.75" customHeight="1" x14ac:dyDescent="0.25">
      <c r="A51" s="4" t="s">
        <v>30</v>
      </c>
      <c r="B51" s="5">
        <f>B52</f>
        <v>206045.8</v>
      </c>
      <c r="C51" s="5">
        <f>C52</f>
        <v>206045.8</v>
      </c>
      <c r="D51" s="5">
        <f>D52</f>
        <v>129498.6</v>
      </c>
      <c r="E51" s="5">
        <f>E52</f>
        <v>129331.2</v>
      </c>
      <c r="F51" s="10">
        <f t="shared" si="0"/>
        <v>0.62768180666628492</v>
      </c>
      <c r="G51" s="10">
        <f t="shared" si="1"/>
        <v>0.99870732193243783</v>
      </c>
    </row>
    <row r="52" spans="1:7" ht="15.75" customHeight="1" x14ac:dyDescent="0.25">
      <c r="A52" s="6" t="s">
        <v>7</v>
      </c>
      <c r="B52" s="70">
        <v>206045.8</v>
      </c>
      <c r="C52" s="70">
        <v>206045.8</v>
      </c>
      <c r="D52" s="70">
        <v>129498.6</v>
      </c>
      <c r="E52" s="70">
        <v>129331.2</v>
      </c>
      <c r="F52" s="11">
        <f t="shared" si="0"/>
        <v>0.62768180666628492</v>
      </c>
      <c r="G52" s="11">
        <f t="shared" si="1"/>
        <v>0.99870732193243783</v>
      </c>
    </row>
    <row r="53" spans="1:7" ht="15.75" customHeight="1" x14ac:dyDescent="0.25">
      <c r="A53" s="4" t="s">
        <v>29</v>
      </c>
      <c r="B53" s="5">
        <f>B54</f>
        <v>93806.1</v>
      </c>
      <c r="C53" s="5">
        <f>C54</f>
        <v>93806.1</v>
      </c>
      <c r="D53" s="5">
        <f>D54</f>
        <v>58287.7</v>
      </c>
      <c r="E53" s="5">
        <f>E54</f>
        <v>51263.9</v>
      </c>
      <c r="F53" s="10">
        <f t="shared" si="0"/>
        <v>0.54648791496501825</v>
      </c>
      <c r="G53" s="10">
        <f t="shared" si="1"/>
        <v>0.87949773279782872</v>
      </c>
    </row>
    <row r="54" spans="1:7" ht="15.75" customHeight="1" x14ac:dyDescent="0.25">
      <c r="A54" s="6" t="s">
        <v>7</v>
      </c>
      <c r="B54" s="70">
        <v>93806.1</v>
      </c>
      <c r="C54" s="70">
        <v>93806.1</v>
      </c>
      <c r="D54" s="70">
        <v>58287.7</v>
      </c>
      <c r="E54" s="70">
        <v>51263.9</v>
      </c>
      <c r="F54" s="11">
        <f t="shared" si="0"/>
        <v>0.54648791496501825</v>
      </c>
      <c r="G54" s="11">
        <f t="shared" si="1"/>
        <v>0.87949773279782872</v>
      </c>
    </row>
    <row r="55" spans="1:7" ht="15.75" customHeight="1" x14ac:dyDescent="0.25">
      <c r="A55" s="4" t="s">
        <v>11</v>
      </c>
      <c r="B55" s="5">
        <f>B56</f>
        <v>147543</v>
      </c>
      <c r="C55" s="5">
        <f>C56</f>
        <v>147543</v>
      </c>
      <c r="D55" s="5">
        <f>D56</f>
        <v>96044.7</v>
      </c>
      <c r="E55" s="5">
        <f>E56</f>
        <v>91735</v>
      </c>
      <c r="F55" s="10">
        <f t="shared" si="0"/>
        <v>0.62175094718149959</v>
      </c>
      <c r="G55" s="10">
        <f t="shared" si="1"/>
        <v>0.95512818510547692</v>
      </c>
    </row>
    <row r="56" spans="1:7" ht="15.75" customHeight="1" x14ac:dyDescent="0.25">
      <c r="A56" s="6" t="s">
        <v>7</v>
      </c>
      <c r="B56" s="70">
        <v>147543</v>
      </c>
      <c r="C56" s="70">
        <v>147543</v>
      </c>
      <c r="D56" s="70">
        <v>96044.7</v>
      </c>
      <c r="E56" s="70">
        <v>91735</v>
      </c>
      <c r="F56" s="11">
        <f t="shared" si="0"/>
        <v>0.62175094718149959</v>
      </c>
      <c r="G56" s="11">
        <f t="shared" si="1"/>
        <v>0.95512818510547692</v>
      </c>
    </row>
    <row r="57" spans="1:7" ht="15.75" customHeight="1" x14ac:dyDescent="0.25">
      <c r="A57" s="4" t="s">
        <v>10</v>
      </c>
      <c r="B57" s="5">
        <f>B58</f>
        <v>199185.8</v>
      </c>
      <c r="C57" s="5">
        <f>C58</f>
        <v>199185.8</v>
      </c>
      <c r="D57" s="5">
        <f>D58</f>
        <v>123474.5</v>
      </c>
      <c r="E57" s="5">
        <f>E58</f>
        <v>105991.4</v>
      </c>
      <c r="F57" s="10">
        <f t="shared" si="0"/>
        <v>0.53212327384783453</v>
      </c>
      <c r="G57" s="10">
        <f t="shared" si="1"/>
        <v>0.8584072014869466</v>
      </c>
    </row>
    <row r="58" spans="1:7" ht="15.75" customHeight="1" x14ac:dyDescent="0.25">
      <c r="A58" s="6" t="s">
        <v>7</v>
      </c>
      <c r="B58" s="70">
        <v>199185.8</v>
      </c>
      <c r="C58" s="70">
        <v>199185.8</v>
      </c>
      <c r="D58" s="70">
        <v>123474.5</v>
      </c>
      <c r="E58" s="70">
        <v>105991.4</v>
      </c>
      <c r="F58" s="11">
        <f t="shared" si="0"/>
        <v>0.53212327384783453</v>
      </c>
      <c r="G58" s="11">
        <f t="shared" si="1"/>
        <v>0.8584072014869466</v>
      </c>
    </row>
    <row r="59" spans="1:7" ht="15.75" customHeight="1" x14ac:dyDescent="0.25">
      <c r="A59" s="4" t="s">
        <v>28</v>
      </c>
      <c r="B59" s="5">
        <f>B60</f>
        <v>270434.8</v>
      </c>
      <c r="C59" s="5">
        <f>C60</f>
        <v>270434.8</v>
      </c>
      <c r="D59" s="5">
        <f>D60</f>
        <v>175100</v>
      </c>
      <c r="E59" s="5">
        <f>E60</f>
        <v>156392.6</v>
      </c>
      <c r="F59" s="10">
        <f t="shared" si="0"/>
        <v>0.57830057374272847</v>
      </c>
      <c r="G59" s="10">
        <f t="shared" si="1"/>
        <v>0.89316162193032556</v>
      </c>
    </row>
    <row r="60" spans="1:7" ht="15.75" customHeight="1" x14ac:dyDescent="0.25">
      <c r="A60" s="6" t="s">
        <v>7</v>
      </c>
      <c r="B60" s="70">
        <v>270434.8</v>
      </c>
      <c r="C60" s="70">
        <v>270434.8</v>
      </c>
      <c r="D60" s="70">
        <v>175100</v>
      </c>
      <c r="E60" s="70">
        <v>156392.6</v>
      </c>
      <c r="F60" s="11">
        <f t="shared" si="0"/>
        <v>0.57830057374272847</v>
      </c>
      <c r="G60" s="11">
        <f t="shared" si="1"/>
        <v>0.89316162193032556</v>
      </c>
    </row>
    <row r="61" spans="1:7" ht="15.75" customHeight="1" x14ac:dyDescent="0.25">
      <c r="A61" s="4" t="s">
        <v>27</v>
      </c>
      <c r="B61" s="5">
        <f>B62</f>
        <v>108880.7</v>
      </c>
      <c r="C61" s="5">
        <f>C62</f>
        <v>108880.7</v>
      </c>
      <c r="D61" s="5">
        <f>D62</f>
        <v>72830.8</v>
      </c>
      <c r="E61" s="5">
        <f>E62</f>
        <v>67916.5</v>
      </c>
      <c r="F61" s="10">
        <f t="shared" si="0"/>
        <v>0.62376986922383859</v>
      </c>
      <c r="G61" s="10">
        <f t="shared" si="1"/>
        <v>0.93252442647890721</v>
      </c>
    </row>
    <row r="62" spans="1:7" ht="15.75" customHeight="1" x14ac:dyDescent="0.25">
      <c r="A62" s="6" t="s">
        <v>7</v>
      </c>
      <c r="B62" s="70">
        <v>108880.7</v>
      </c>
      <c r="C62" s="70">
        <v>108880.7</v>
      </c>
      <c r="D62" s="70">
        <v>72830.8</v>
      </c>
      <c r="E62" s="70">
        <v>67916.5</v>
      </c>
      <c r="F62" s="11">
        <f t="shared" si="0"/>
        <v>0.62376986922383859</v>
      </c>
      <c r="G62" s="11">
        <f t="shared" si="1"/>
        <v>0.93252442647890721</v>
      </c>
    </row>
    <row r="63" spans="1:7" ht="15.75" customHeight="1" x14ac:dyDescent="0.25">
      <c r="A63" s="4" t="s">
        <v>26</v>
      </c>
      <c r="B63" s="5">
        <f>B64</f>
        <v>96492.2</v>
      </c>
      <c r="C63" s="5">
        <f>C64</f>
        <v>96492.2</v>
      </c>
      <c r="D63" s="5">
        <f>D64</f>
        <v>64205.7</v>
      </c>
      <c r="E63" s="5">
        <f>E64</f>
        <v>58250.1</v>
      </c>
      <c r="F63" s="10">
        <f t="shared" si="0"/>
        <v>0.60367677387395047</v>
      </c>
      <c r="G63" s="10">
        <f t="shared" si="1"/>
        <v>0.90724188039379683</v>
      </c>
    </row>
    <row r="64" spans="1:7" ht="15.75" customHeight="1" x14ac:dyDescent="0.25">
      <c r="A64" s="6" t="s">
        <v>7</v>
      </c>
      <c r="B64" s="70">
        <v>96492.2</v>
      </c>
      <c r="C64" s="70">
        <v>96492.2</v>
      </c>
      <c r="D64" s="70">
        <v>64205.7</v>
      </c>
      <c r="E64" s="70">
        <v>58250.1</v>
      </c>
      <c r="F64" s="11">
        <f t="shared" si="0"/>
        <v>0.60367677387395047</v>
      </c>
      <c r="G64" s="11">
        <f t="shared" si="1"/>
        <v>0.90724188039379683</v>
      </c>
    </row>
    <row r="65" spans="1:7" ht="15.75" customHeight="1" x14ac:dyDescent="0.25">
      <c r="A65" s="4" t="s">
        <v>9</v>
      </c>
      <c r="B65" s="5">
        <f>B66</f>
        <v>197299.1</v>
      </c>
      <c r="C65" s="5">
        <f>C66</f>
        <v>197299.1</v>
      </c>
      <c r="D65" s="5">
        <f>D66</f>
        <v>122508.5</v>
      </c>
      <c r="E65" s="5">
        <f>E66</f>
        <v>111542.2</v>
      </c>
      <c r="F65" s="10">
        <f t="shared" si="0"/>
        <v>0.56534571115631038</v>
      </c>
      <c r="G65" s="10">
        <f t="shared" si="1"/>
        <v>0.91048539489096669</v>
      </c>
    </row>
    <row r="66" spans="1:7" ht="15.75" customHeight="1" x14ac:dyDescent="0.25">
      <c r="A66" s="6" t="s">
        <v>7</v>
      </c>
      <c r="B66" s="70">
        <v>197299.1</v>
      </c>
      <c r="C66" s="70">
        <v>197299.1</v>
      </c>
      <c r="D66" s="70">
        <v>122508.5</v>
      </c>
      <c r="E66" s="70">
        <v>111542.2</v>
      </c>
      <c r="F66" s="11">
        <f t="shared" si="0"/>
        <v>0.56534571115631038</v>
      </c>
      <c r="G66" s="11">
        <f t="shared" si="1"/>
        <v>0.91048539489096669</v>
      </c>
    </row>
    <row r="67" spans="1:7" ht="15.75" customHeight="1" x14ac:dyDescent="0.25">
      <c r="A67" s="4" t="s">
        <v>25</v>
      </c>
      <c r="B67" s="5">
        <f>B68</f>
        <v>213795.20000000001</v>
      </c>
      <c r="C67" s="5">
        <f>C68</f>
        <v>213795.20000000001</v>
      </c>
      <c r="D67" s="5">
        <f>D68</f>
        <v>132435.4</v>
      </c>
      <c r="E67" s="5">
        <f>E68</f>
        <v>132435.4</v>
      </c>
      <c r="F67" s="10">
        <f t="shared" si="0"/>
        <v>0.61944982862103537</v>
      </c>
      <c r="G67" s="10">
        <f t="shared" si="1"/>
        <v>1</v>
      </c>
    </row>
    <row r="68" spans="1:7" ht="15.75" customHeight="1" x14ac:dyDescent="0.25">
      <c r="A68" s="6" t="s">
        <v>7</v>
      </c>
      <c r="B68" s="70">
        <v>213795.20000000001</v>
      </c>
      <c r="C68" s="70">
        <v>213795.20000000001</v>
      </c>
      <c r="D68" s="70">
        <v>132435.4</v>
      </c>
      <c r="E68" s="70">
        <v>132435.4</v>
      </c>
      <c r="F68" s="11">
        <f t="shared" si="0"/>
        <v>0.61944982862103537</v>
      </c>
      <c r="G68" s="11">
        <f t="shared" si="1"/>
        <v>1</v>
      </c>
    </row>
    <row r="69" spans="1:7" ht="15.75" customHeight="1" x14ac:dyDescent="0.25">
      <c r="A69" s="4" t="s">
        <v>8</v>
      </c>
      <c r="B69" s="5">
        <f>B70</f>
        <v>138699.5</v>
      </c>
      <c r="C69" s="5">
        <f>C70</f>
        <v>138699.5</v>
      </c>
      <c r="D69" s="5">
        <f>D70</f>
        <v>91023.1</v>
      </c>
      <c r="E69" s="5">
        <f>E70</f>
        <v>84698.7</v>
      </c>
      <c r="F69" s="10">
        <f t="shared" si="0"/>
        <v>0.61066334053114824</v>
      </c>
      <c r="G69" s="10">
        <f t="shared" si="1"/>
        <v>0.93051873645261474</v>
      </c>
    </row>
    <row r="70" spans="1:7" ht="15.75" customHeight="1" x14ac:dyDescent="0.25">
      <c r="A70" s="6" t="s">
        <v>7</v>
      </c>
      <c r="B70" s="70">
        <v>138699.5</v>
      </c>
      <c r="C70" s="70">
        <v>138699.5</v>
      </c>
      <c r="D70" s="70">
        <v>91023.1</v>
      </c>
      <c r="E70" s="70">
        <v>84698.7</v>
      </c>
      <c r="F70" s="11">
        <f t="shared" si="0"/>
        <v>0.61066334053114824</v>
      </c>
      <c r="G70" s="11">
        <f t="shared" si="1"/>
        <v>0.93051873645261474</v>
      </c>
    </row>
    <row r="71" spans="1:7" ht="15.75" customHeight="1" x14ac:dyDescent="0.25">
      <c r="A71" s="4" t="s">
        <v>24</v>
      </c>
      <c r="B71" s="5">
        <f>B72</f>
        <v>148190</v>
      </c>
      <c r="C71" s="5">
        <f>C72</f>
        <v>148190</v>
      </c>
      <c r="D71" s="5">
        <f>D72</f>
        <v>92004.800000000003</v>
      </c>
      <c r="E71" s="5">
        <f>E72</f>
        <v>82899.199999999997</v>
      </c>
      <c r="F71" s="10">
        <f t="shared" si="0"/>
        <v>0.55941156623253929</v>
      </c>
      <c r="G71" s="10">
        <f t="shared" si="1"/>
        <v>0.9010312505434499</v>
      </c>
    </row>
    <row r="72" spans="1:7" ht="15.75" customHeight="1" x14ac:dyDescent="0.25">
      <c r="A72" s="6" t="s">
        <v>7</v>
      </c>
      <c r="B72" s="70">
        <v>148190</v>
      </c>
      <c r="C72" s="70">
        <v>148190</v>
      </c>
      <c r="D72" s="70">
        <v>92004.800000000003</v>
      </c>
      <c r="E72" s="70">
        <v>82899.199999999997</v>
      </c>
      <c r="F72" s="11">
        <f t="shared" si="0"/>
        <v>0.55941156623253929</v>
      </c>
      <c r="G72" s="11">
        <f t="shared" si="1"/>
        <v>0.9010312505434499</v>
      </c>
    </row>
    <row r="73" spans="1:7" ht="15.75" customHeight="1" x14ac:dyDescent="0.25">
      <c r="A73" s="6" t="s">
        <v>6</v>
      </c>
      <c r="B73" s="70">
        <v>251405.9</v>
      </c>
      <c r="C73" s="70">
        <v>251405.9</v>
      </c>
      <c r="D73" s="70">
        <v>159006.70000000001</v>
      </c>
      <c r="E73" s="70">
        <v>159006.70000000001</v>
      </c>
      <c r="F73" s="10">
        <f t="shared" si="0"/>
        <v>0.6324700414747626</v>
      </c>
      <c r="G73" s="10">
        <f t="shared" si="1"/>
        <v>1</v>
      </c>
    </row>
    <row r="74" spans="1:7" ht="15.75" customHeight="1" x14ac:dyDescent="0.25">
      <c r="A74" s="6" t="s">
        <v>5</v>
      </c>
      <c r="B74" s="70">
        <v>193470.8</v>
      </c>
      <c r="C74" s="70">
        <v>193470.8</v>
      </c>
      <c r="D74" s="70">
        <v>119726.1</v>
      </c>
      <c r="E74" s="70">
        <v>104514</v>
      </c>
      <c r="F74" s="11">
        <f t="shared" si="0"/>
        <v>0.54020555039830298</v>
      </c>
      <c r="G74" s="11">
        <f t="shared" si="1"/>
        <v>0.87294249123624668</v>
      </c>
    </row>
    <row r="75" spans="1:7" ht="15.75" customHeight="1" x14ac:dyDescent="0.25">
      <c r="A75" s="6" t="s">
        <v>23</v>
      </c>
      <c r="B75" s="70">
        <v>37132.699999999997</v>
      </c>
      <c r="C75" s="70">
        <v>37132.699999999997</v>
      </c>
      <c r="D75" s="70">
        <v>28847.599999999999</v>
      </c>
      <c r="E75" s="70">
        <v>23911.3</v>
      </c>
      <c r="F75" s="10">
        <f t="shared" si="0"/>
        <v>0.64394186256318553</v>
      </c>
      <c r="G75" s="10">
        <f t="shared" si="1"/>
        <v>0.82888351197326637</v>
      </c>
    </row>
    <row r="76" spans="1:7" ht="15.75" customHeight="1" x14ac:dyDescent="0.25">
      <c r="A76" s="6" t="s">
        <v>22</v>
      </c>
      <c r="B76" s="70">
        <v>58712.6</v>
      </c>
      <c r="C76" s="70">
        <v>58712.6</v>
      </c>
      <c r="D76" s="70">
        <v>36249</v>
      </c>
      <c r="E76" s="70">
        <v>33442.199999999997</v>
      </c>
      <c r="F76" s="11">
        <f t="shared" si="0"/>
        <v>0.5695915357180571</v>
      </c>
      <c r="G76" s="11">
        <f t="shared" si="1"/>
        <v>0.922568898452371</v>
      </c>
    </row>
    <row r="77" spans="1:7" ht="15.75" customHeight="1" x14ac:dyDescent="0.25">
      <c r="A77" s="6" t="s">
        <v>21</v>
      </c>
      <c r="B77" s="70">
        <v>3448518.7</v>
      </c>
      <c r="C77" s="70">
        <v>3448518.7</v>
      </c>
      <c r="D77" s="70">
        <v>2266667.1</v>
      </c>
      <c r="E77" s="70">
        <v>2019645.6</v>
      </c>
      <c r="F77" s="10">
        <f t="shared" si="0"/>
        <v>0.58565598034889588</v>
      </c>
      <c r="G77" s="10">
        <f t="shared" si="1"/>
        <v>0.89101994730501011</v>
      </c>
    </row>
    <row r="78" spans="1:7" ht="15.75" customHeight="1" x14ac:dyDescent="0.25">
      <c r="A78" s="8" t="s">
        <v>4</v>
      </c>
      <c r="B78" s="108">
        <f>B77+B76+B75+B74+B73+B72+B70+B68+B66+B64+B62+B60+B58+B56+B54+B52+B50+B48+B46+B44+B42+B40+B38+B36+B34+B32+B30+B28+B26+B24+B22+B20+B18+B16+B14</f>
        <v>9050820.2000000011</v>
      </c>
      <c r="C78" s="108">
        <f>C77+C76+C75+C74+C73+C72+C70+C68+C66+C64+C62+C60+C58+C56+C54+C52+C50+C48+C46+C44+C42+C40+C38+C36+C34+C32+C30+C28+C26+C24+C22+C20+C18+C16+C14</f>
        <v>9050820.2000000011</v>
      </c>
      <c r="D78" s="108">
        <f>D77+D76+D75+D74+D73+D72+D70+D68+D66+D64+D62+D60+D58+D56+D54+D52+D50+D48+D46+D44+D42+D40+D38+D36+D34+D32+D30+D28+D26+D24+D22+D20+D18+D16+D14</f>
        <v>5824111.4000000013</v>
      </c>
      <c r="E78" s="108">
        <f>E77+E76+E75+E74+E73+E72+E70+E68+E66+E64+E62+E60+E58+E56+E54+E52+E50+E48+E46+E44+E42+E40+E38+E36+E34+E32+E30+E28+E26+E24+E22+E20+E18+E16+E14</f>
        <v>5204855.6000000024</v>
      </c>
      <c r="F78" s="10">
        <f t="shared" si="0"/>
        <v>0.57507004724279043</v>
      </c>
      <c r="G78" s="10">
        <f t="shared" si="1"/>
        <v>0.8936737714185895</v>
      </c>
    </row>
    <row r="79" spans="1:7" ht="15.75" customHeight="1" x14ac:dyDescent="0.25">
      <c r="A79" s="8" t="s">
        <v>3</v>
      </c>
      <c r="B79" s="8"/>
      <c r="C79" s="8"/>
      <c r="D79" s="8"/>
      <c r="E79" s="8"/>
      <c r="F79" s="10"/>
      <c r="G79" s="10"/>
    </row>
    <row r="80" spans="1:7" ht="15.75" customHeight="1" x14ac:dyDescent="0.25">
      <c r="A80" s="8" t="s">
        <v>2</v>
      </c>
      <c r="B80" s="9">
        <f>B72+B70+B68+B66+B64+B62+B60+B58+B56+B54+B52+B50+B48+B46+B44+B42+B40+B38+B36+B34+B32+B30+B28+B26+B24+B22+B20+B18+B16+B14</f>
        <v>5061579.5</v>
      </c>
      <c r="C80" s="9">
        <f>C72+C70+C68+C66+C64+C62+C60+C58+C56+C54+C52+C50+C48+C46+C44+C42+C40+C38+C36+C34+C32+C30+C28+C26+C24+C22+C20+C18+C16+C14</f>
        <v>5061579.5</v>
      </c>
      <c r="D80" s="9">
        <f>D72+D70+D68+D66+D64+D62+D60+D58+D56+D54+D52+D50+D48+D46+D44+D42+D40+D38+D36+D34+D32+D30+D28+D26+D24+D22+D20+D18+D16+D14</f>
        <v>3213614.9000000004</v>
      </c>
      <c r="E80" s="9">
        <f>E72+E70+E68+E66+E64+E62+E60+E58+E56+E54+E52+E50+E48+E46+E44+E42+E40+E38+E36+E34+E32+E30+E28+E26+E24+E22+E20+E18+E16+E14</f>
        <v>2864335.8</v>
      </c>
      <c r="F80" s="10">
        <f>E80/C80</f>
        <v>0.56589762148357048</v>
      </c>
      <c r="G80" s="10">
        <f>E80/D80</f>
        <v>0.89131270831486353</v>
      </c>
    </row>
    <row r="81" spans="1:7" ht="15.75" customHeight="1" x14ac:dyDescent="0.25">
      <c r="A81" s="8" t="s">
        <v>1</v>
      </c>
      <c r="B81" s="9">
        <f>B77+B76+B75+B74+B73</f>
        <v>3989240.7</v>
      </c>
      <c r="C81" s="9">
        <f>C77+C76+C75+C74+C73</f>
        <v>3989240.7</v>
      </c>
      <c r="D81" s="9">
        <f>D77+D76+D75+D74+D73</f>
        <v>2610496.5000000005</v>
      </c>
      <c r="E81" s="9">
        <f>E77+E76+E75+E74+E73</f>
        <v>2340519.8000000003</v>
      </c>
      <c r="F81" s="10">
        <f>E81/C81</f>
        <v>0.58670809209381625</v>
      </c>
      <c r="G81" s="10">
        <f>E81/D81</f>
        <v>0.89658032485391181</v>
      </c>
    </row>
    <row r="82" spans="1:7" ht="12.75" customHeight="1" x14ac:dyDescent="0.25">
      <c r="A82" s="1"/>
      <c r="B82" s="1"/>
    </row>
    <row r="83" spans="1:7" ht="15" customHeight="1" x14ac:dyDescent="0.25">
      <c r="A83" s="3"/>
      <c r="B83" s="3"/>
    </row>
    <row r="84" spans="1:7" ht="15" customHeight="1" x14ac:dyDescent="0.25">
      <c r="A84" s="141" t="s">
        <v>0</v>
      </c>
      <c r="B84" s="141"/>
      <c r="C84" s="142"/>
      <c r="D84" s="142"/>
      <c r="E84" s="142"/>
      <c r="F84" s="142"/>
      <c r="G84" s="142"/>
    </row>
    <row r="85" spans="1:7" ht="14.25" customHeight="1" x14ac:dyDescent="0.25">
      <c r="A85" s="3"/>
      <c r="B85" s="3"/>
    </row>
  </sheetData>
  <mergeCells count="4">
    <mergeCell ref="F1:G1"/>
    <mergeCell ref="A10:G10"/>
    <mergeCell ref="A6:G6"/>
    <mergeCell ref="A84:G8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H80"/>
  <sheetViews>
    <sheetView showGridLines="0" tabSelected="1" view="pageBreakPreview" zoomScale="70" zoomScaleNormal="70" zoomScaleSheetLayoutView="70" workbookViewId="0">
      <pane xSplit="1" ySplit="7" topLeftCell="B8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4.5703125" style="19" customWidth="1"/>
    <col min="2" max="2" width="26" style="19" customWidth="1"/>
    <col min="3" max="3" width="14.28515625" style="19" customWidth="1"/>
    <col min="4" max="4" width="15.5703125" style="19" customWidth="1"/>
    <col min="5" max="5" width="13.28515625" style="19" customWidth="1"/>
    <col min="6" max="6" width="15.28515625" style="19" customWidth="1"/>
    <col min="7" max="7" width="17" style="19" customWidth="1"/>
    <col min="8" max="248" width="9.140625" style="19" customWidth="1"/>
    <col min="249" max="16384" width="9.140625" style="19"/>
  </cols>
  <sheetData>
    <row r="2" spans="1:8" ht="16.5" customHeight="1" x14ac:dyDescent="0.25">
      <c r="A2" s="3"/>
      <c r="B2" s="52"/>
      <c r="E2" s="12"/>
      <c r="F2" s="52"/>
      <c r="G2" s="37" t="s">
        <v>71</v>
      </c>
    </row>
    <row r="3" spans="1:8" ht="16.5" customHeight="1" x14ac:dyDescent="0.25">
      <c r="A3" s="3"/>
      <c r="B3" s="52"/>
      <c r="G3" s="37" t="s">
        <v>131</v>
      </c>
    </row>
    <row r="4" spans="1:8" ht="16.5" customHeight="1" x14ac:dyDescent="0.25">
      <c r="A4" s="3"/>
      <c r="B4" s="52"/>
      <c r="G4" s="52"/>
      <c r="H4" s="52"/>
    </row>
    <row r="5" spans="1:8" ht="43.5" customHeight="1" x14ac:dyDescent="0.25">
      <c r="A5" s="139" t="s">
        <v>145</v>
      </c>
      <c r="B5" s="139"/>
      <c r="C5" s="140"/>
      <c r="D5" s="140"/>
      <c r="E5" s="140"/>
      <c r="F5" s="140"/>
      <c r="G5" s="140"/>
    </row>
    <row r="6" spans="1:8" ht="21" customHeight="1" x14ac:dyDescent="0.25">
      <c r="A6" s="3"/>
      <c r="G6" s="52" t="s">
        <v>19</v>
      </c>
    </row>
    <row r="7" spans="1:8" ht="131.25" customHeight="1" x14ac:dyDescent="0.25">
      <c r="A7" s="69" t="s">
        <v>65</v>
      </c>
      <c r="B7" s="134" t="s">
        <v>172</v>
      </c>
      <c r="C7" s="69" t="s">
        <v>66</v>
      </c>
      <c r="D7" s="69" t="s">
        <v>139</v>
      </c>
      <c r="E7" s="69" t="s">
        <v>140</v>
      </c>
      <c r="F7" s="69" t="s">
        <v>67</v>
      </c>
      <c r="G7" s="69" t="s">
        <v>141</v>
      </c>
    </row>
    <row r="8" spans="1:8" ht="15.75" customHeight="1" x14ac:dyDescent="0.25">
      <c r="A8" s="4" t="s">
        <v>17</v>
      </c>
      <c r="B8" s="5">
        <f>B9</f>
        <v>32969.699999999997</v>
      </c>
      <c r="C8" s="5">
        <f>C9</f>
        <v>32969.699999999997</v>
      </c>
      <c r="D8" s="5">
        <f>D9</f>
        <v>17743.8</v>
      </c>
      <c r="E8" s="5">
        <f>E9</f>
        <v>16684.599999999999</v>
      </c>
      <c r="F8" s="10">
        <f>E8/C8</f>
        <v>0.50605859319314406</v>
      </c>
      <c r="G8" s="10">
        <f>E8/D8</f>
        <v>0.9403059096698565</v>
      </c>
    </row>
    <row r="9" spans="1:8" ht="15.75" customHeight="1" x14ac:dyDescent="0.25">
      <c r="A9" s="6" t="s">
        <v>7</v>
      </c>
      <c r="B9" s="47">
        <v>32969.699999999997</v>
      </c>
      <c r="C9" s="47">
        <v>32969.699999999997</v>
      </c>
      <c r="D9" s="47">
        <v>17743.8</v>
      </c>
      <c r="E9" s="47">
        <v>16684.599999999999</v>
      </c>
      <c r="F9" s="11">
        <f>E9/C9</f>
        <v>0.50605859319314406</v>
      </c>
      <c r="G9" s="11">
        <f>E9/D9</f>
        <v>0.9403059096698565</v>
      </c>
    </row>
    <row r="10" spans="1:8" ht="15.75" customHeight="1" x14ac:dyDescent="0.25">
      <c r="A10" s="4" t="s">
        <v>41</v>
      </c>
      <c r="B10" s="5">
        <f>B11</f>
        <v>62427.199999999997</v>
      </c>
      <c r="C10" s="5">
        <f>C11</f>
        <v>62427.199999999997</v>
      </c>
      <c r="D10" s="5">
        <f>D11</f>
        <v>35699.599999999999</v>
      </c>
      <c r="E10" s="5">
        <f>E11</f>
        <v>33150.400000000001</v>
      </c>
      <c r="F10" s="10">
        <f t="shared" ref="F10:F72" si="0">E10/C10</f>
        <v>0.53102493784760496</v>
      </c>
      <c r="G10" s="10">
        <f t="shared" ref="G10:G72" si="1">E10/D10</f>
        <v>0.92859303745700239</v>
      </c>
    </row>
    <row r="11" spans="1:8" ht="15.75" customHeight="1" x14ac:dyDescent="0.25">
      <c r="A11" s="6" t="s">
        <v>7</v>
      </c>
      <c r="B11" s="47">
        <v>62427.199999999997</v>
      </c>
      <c r="C11" s="47">
        <v>62427.199999999997</v>
      </c>
      <c r="D11" s="47">
        <v>35699.599999999999</v>
      </c>
      <c r="E11" s="47">
        <v>33150.400000000001</v>
      </c>
      <c r="F11" s="11">
        <f t="shared" si="0"/>
        <v>0.53102493784760496</v>
      </c>
      <c r="G11" s="11">
        <f t="shared" si="1"/>
        <v>0.92859303745700239</v>
      </c>
    </row>
    <row r="12" spans="1:8" ht="15.75" customHeight="1" x14ac:dyDescent="0.25">
      <c r="A12" s="4" t="s">
        <v>44</v>
      </c>
      <c r="B12" s="5">
        <f>B13</f>
        <v>29559.599999999999</v>
      </c>
      <c r="C12" s="5">
        <f>C13</f>
        <v>29559.599999999999</v>
      </c>
      <c r="D12" s="5">
        <f>D13</f>
        <v>13799.9</v>
      </c>
      <c r="E12" s="5">
        <f>E13</f>
        <v>13799.9</v>
      </c>
      <c r="F12" s="10">
        <f t="shared" si="0"/>
        <v>0.46685002503416828</v>
      </c>
      <c r="G12" s="10">
        <f t="shared" si="1"/>
        <v>1</v>
      </c>
    </row>
    <row r="13" spans="1:8" ht="15.75" customHeight="1" x14ac:dyDescent="0.25">
      <c r="A13" s="6" t="s">
        <v>7</v>
      </c>
      <c r="B13" s="47">
        <v>29559.599999999999</v>
      </c>
      <c r="C13" s="47">
        <v>29559.599999999999</v>
      </c>
      <c r="D13" s="47">
        <v>13799.9</v>
      </c>
      <c r="E13" s="47">
        <v>13799.9</v>
      </c>
      <c r="F13" s="11">
        <f t="shared" si="0"/>
        <v>0.46685002503416828</v>
      </c>
      <c r="G13" s="11">
        <f t="shared" si="1"/>
        <v>1</v>
      </c>
    </row>
    <row r="14" spans="1:8" ht="15.75" customHeight="1" x14ac:dyDescent="0.25">
      <c r="A14" s="4" t="s">
        <v>40</v>
      </c>
      <c r="B14" s="5">
        <f>B15</f>
        <v>22417.5</v>
      </c>
      <c r="C14" s="5">
        <f>C15</f>
        <v>22417.5</v>
      </c>
      <c r="D14" s="5">
        <f>D15</f>
        <v>12621.2</v>
      </c>
      <c r="E14" s="5">
        <f>E15</f>
        <v>12137.5</v>
      </c>
      <c r="F14" s="10">
        <f t="shared" si="0"/>
        <v>0.54142968662874991</v>
      </c>
      <c r="G14" s="10">
        <f t="shared" si="1"/>
        <v>0.961675593445948</v>
      </c>
    </row>
    <row r="15" spans="1:8" ht="15.75" customHeight="1" x14ac:dyDescent="0.25">
      <c r="A15" s="6" t="s">
        <v>7</v>
      </c>
      <c r="B15" s="47">
        <v>22417.5</v>
      </c>
      <c r="C15" s="47">
        <v>22417.5</v>
      </c>
      <c r="D15" s="47">
        <v>12621.2</v>
      </c>
      <c r="E15" s="47">
        <v>12137.5</v>
      </c>
      <c r="F15" s="11">
        <f t="shared" si="0"/>
        <v>0.54142968662874991</v>
      </c>
      <c r="G15" s="11">
        <f t="shared" si="1"/>
        <v>0.961675593445948</v>
      </c>
    </row>
    <row r="16" spans="1:8" ht="15.75" customHeight="1" x14ac:dyDescent="0.25">
      <c r="A16" s="4" t="s">
        <v>39</v>
      </c>
      <c r="B16" s="5">
        <f>B17</f>
        <v>29626.6</v>
      </c>
      <c r="C16" s="5">
        <f>C17</f>
        <v>29626.6</v>
      </c>
      <c r="D16" s="5">
        <f>D17</f>
        <v>16134.2</v>
      </c>
      <c r="E16" s="5">
        <f>E17</f>
        <v>14993.8</v>
      </c>
      <c r="F16" s="10">
        <f t="shared" si="0"/>
        <v>0.50609249795791622</v>
      </c>
      <c r="G16" s="10">
        <f t="shared" si="1"/>
        <v>0.92931784656196148</v>
      </c>
    </row>
    <row r="17" spans="1:7" ht="15.75" customHeight="1" x14ac:dyDescent="0.25">
      <c r="A17" s="6" t="s">
        <v>7</v>
      </c>
      <c r="B17" s="47">
        <v>29626.6</v>
      </c>
      <c r="C17" s="47">
        <v>29626.6</v>
      </c>
      <c r="D17" s="47">
        <v>16134.2</v>
      </c>
      <c r="E17" s="47">
        <v>14993.8</v>
      </c>
      <c r="F17" s="11">
        <f t="shared" si="0"/>
        <v>0.50609249795791622</v>
      </c>
      <c r="G17" s="11">
        <f t="shared" si="1"/>
        <v>0.92931784656196148</v>
      </c>
    </row>
    <row r="18" spans="1:7" ht="15.75" customHeight="1" x14ac:dyDescent="0.25">
      <c r="A18" s="4" t="s">
        <v>43</v>
      </c>
      <c r="B18" s="5">
        <f>B19</f>
        <v>25163.1</v>
      </c>
      <c r="C18" s="5">
        <f>C19</f>
        <v>25163.1</v>
      </c>
      <c r="D18" s="5">
        <f>D19</f>
        <v>14167.2</v>
      </c>
      <c r="E18" s="5">
        <f>E19</f>
        <v>12808.7</v>
      </c>
      <c r="F18" s="10">
        <f t="shared" si="0"/>
        <v>0.50902710715293431</v>
      </c>
      <c r="G18" s="10">
        <f t="shared" si="1"/>
        <v>0.90410949234852334</v>
      </c>
    </row>
    <row r="19" spans="1:7" ht="15.75" customHeight="1" x14ac:dyDescent="0.25">
      <c r="A19" s="6" t="s">
        <v>7</v>
      </c>
      <c r="B19" s="47">
        <v>25163.1</v>
      </c>
      <c r="C19" s="47">
        <v>25163.1</v>
      </c>
      <c r="D19" s="47">
        <v>14167.2</v>
      </c>
      <c r="E19" s="47">
        <v>12808.7</v>
      </c>
      <c r="F19" s="11">
        <f t="shared" si="0"/>
        <v>0.50902710715293431</v>
      </c>
      <c r="G19" s="11">
        <f t="shared" si="1"/>
        <v>0.90410949234852334</v>
      </c>
    </row>
    <row r="20" spans="1:7" ht="15.75" customHeight="1" x14ac:dyDescent="0.25">
      <c r="A20" s="4" t="s">
        <v>38</v>
      </c>
      <c r="B20" s="5">
        <f>B21</f>
        <v>101040.5</v>
      </c>
      <c r="C20" s="5">
        <f>C21</f>
        <v>101040.5</v>
      </c>
      <c r="D20" s="5">
        <f>D21</f>
        <v>51847.6</v>
      </c>
      <c r="E20" s="5">
        <f>E21</f>
        <v>49003.8</v>
      </c>
      <c r="F20" s="10">
        <f t="shared" si="0"/>
        <v>0.48499166175939357</v>
      </c>
      <c r="G20" s="10">
        <f t="shared" si="1"/>
        <v>0.94515078807890829</v>
      </c>
    </row>
    <row r="21" spans="1:7" ht="15.75" customHeight="1" x14ac:dyDescent="0.25">
      <c r="A21" s="6" t="s">
        <v>7</v>
      </c>
      <c r="B21" s="47">
        <v>101040.5</v>
      </c>
      <c r="C21" s="47">
        <v>101040.5</v>
      </c>
      <c r="D21" s="47">
        <v>51847.6</v>
      </c>
      <c r="E21" s="47">
        <v>49003.8</v>
      </c>
      <c r="F21" s="11">
        <f t="shared" si="0"/>
        <v>0.48499166175939357</v>
      </c>
      <c r="G21" s="11">
        <f t="shared" si="1"/>
        <v>0.94515078807890829</v>
      </c>
    </row>
    <row r="22" spans="1:7" ht="15.75" customHeight="1" x14ac:dyDescent="0.25">
      <c r="A22" s="4" t="s">
        <v>16</v>
      </c>
      <c r="B22" s="5">
        <f>B23</f>
        <v>104397.9</v>
      </c>
      <c r="C22" s="5">
        <f>C23</f>
        <v>104397.9</v>
      </c>
      <c r="D22" s="5">
        <f>D23</f>
        <v>55555.5</v>
      </c>
      <c r="E22" s="5">
        <f>E23</f>
        <v>48944.5</v>
      </c>
      <c r="F22" s="10">
        <f t="shared" si="0"/>
        <v>0.46882648022613482</v>
      </c>
      <c r="G22" s="10">
        <f t="shared" si="1"/>
        <v>0.88100188100188104</v>
      </c>
    </row>
    <row r="23" spans="1:7" ht="15.75" customHeight="1" x14ac:dyDescent="0.25">
      <c r="A23" s="6" t="s">
        <v>7</v>
      </c>
      <c r="B23" s="47">
        <v>104397.9</v>
      </c>
      <c r="C23" s="47">
        <v>104397.9</v>
      </c>
      <c r="D23" s="47">
        <v>55555.5</v>
      </c>
      <c r="E23" s="47">
        <v>48944.5</v>
      </c>
      <c r="F23" s="11">
        <f t="shared" si="0"/>
        <v>0.46882648022613482</v>
      </c>
      <c r="G23" s="11">
        <f t="shared" si="1"/>
        <v>0.88100188100188104</v>
      </c>
    </row>
    <row r="24" spans="1:7" ht="15.75" customHeight="1" x14ac:dyDescent="0.25">
      <c r="A24" s="4" t="s">
        <v>15</v>
      </c>
      <c r="B24" s="5">
        <f>B25</f>
        <v>34606.1</v>
      </c>
      <c r="C24" s="5">
        <f>C25</f>
        <v>34606.1</v>
      </c>
      <c r="D24" s="5">
        <f>D25</f>
        <v>13693.8</v>
      </c>
      <c r="E24" s="5">
        <f>E25</f>
        <v>13691.2</v>
      </c>
      <c r="F24" s="10">
        <f t="shared" si="0"/>
        <v>0.39562967222541695</v>
      </c>
      <c r="G24" s="10">
        <f t="shared" si="1"/>
        <v>0.99981013305291455</v>
      </c>
    </row>
    <row r="25" spans="1:7" ht="15.75" customHeight="1" x14ac:dyDescent="0.25">
      <c r="A25" s="6" t="s">
        <v>7</v>
      </c>
      <c r="B25" s="47">
        <v>34606.1</v>
      </c>
      <c r="C25" s="47">
        <v>34606.1</v>
      </c>
      <c r="D25" s="47">
        <v>13693.8</v>
      </c>
      <c r="E25" s="47">
        <v>13691.2</v>
      </c>
      <c r="F25" s="11">
        <f t="shared" si="0"/>
        <v>0.39562967222541695</v>
      </c>
      <c r="G25" s="11">
        <f t="shared" si="1"/>
        <v>0.99981013305291455</v>
      </c>
    </row>
    <row r="26" spans="1:7" ht="15.75" customHeight="1" x14ac:dyDescent="0.25">
      <c r="A26" s="4" t="s">
        <v>37</v>
      </c>
      <c r="B26" s="5">
        <f>B27</f>
        <v>23126.5</v>
      </c>
      <c r="C26" s="5">
        <f>C27</f>
        <v>23126.5</v>
      </c>
      <c r="D26" s="5">
        <f>D27</f>
        <v>11065.3</v>
      </c>
      <c r="E26" s="5">
        <f>E27</f>
        <v>10344</v>
      </c>
      <c r="F26" s="10">
        <f t="shared" si="0"/>
        <v>0.44727909541002747</v>
      </c>
      <c r="G26" s="10">
        <f t="shared" si="1"/>
        <v>0.93481423910784167</v>
      </c>
    </row>
    <row r="27" spans="1:7" ht="15.75" customHeight="1" x14ac:dyDescent="0.25">
      <c r="A27" s="6" t="s">
        <v>7</v>
      </c>
      <c r="B27" s="47">
        <v>23126.5</v>
      </c>
      <c r="C27" s="47">
        <v>23126.5</v>
      </c>
      <c r="D27" s="47">
        <v>11065.3</v>
      </c>
      <c r="E27" s="47">
        <v>10344</v>
      </c>
      <c r="F27" s="11">
        <f t="shared" si="0"/>
        <v>0.44727909541002747</v>
      </c>
      <c r="G27" s="11">
        <f t="shared" si="1"/>
        <v>0.93481423910784167</v>
      </c>
    </row>
    <row r="28" spans="1:7" ht="15.75" customHeight="1" x14ac:dyDescent="0.25">
      <c r="A28" s="4" t="s">
        <v>36</v>
      </c>
      <c r="B28" s="5">
        <f>B29</f>
        <v>50521</v>
      </c>
      <c r="C28" s="5">
        <f>C29</f>
        <v>50521</v>
      </c>
      <c r="D28" s="5">
        <f>D29</f>
        <v>27575</v>
      </c>
      <c r="E28" s="5">
        <f>E29</f>
        <v>23881.599999999999</v>
      </c>
      <c r="F28" s="10">
        <f t="shared" si="0"/>
        <v>0.47270639931909503</v>
      </c>
      <c r="G28" s="10">
        <f t="shared" si="1"/>
        <v>0.86605983680870346</v>
      </c>
    </row>
    <row r="29" spans="1:7" ht="15.75" customHeight="1" x14ac:dyDescent="0.25">
      <c r="A29" s="6" t="s">
        <v>7</v>
      </c>
      <c r="B29" s="47">
        <v>50521</v>
      </c>
      <c r="C29" s="47">
        <v>50521</v>
      </c>
      <c r="D29" s="47">
        <v>27575</v>
      </c>
      <c r="E29" s="47">
        <v>23881.599999999999</v>
      </c>
      <c r="F29" s="11">
        <f t="shared" si="0"/>
        <v>0.47270639931909503</v>
      </c>
      <c r="G29" s="11">
        <f t="shared" si="1"/>
        <v>0.86605983680870346</v>
      </c>
    </row>
    <row r="30" spans="1:7" ht="15.75" customHeight="1" x14ac:dyDescent="0.25">
      <c r="A30" s="4" t="s">
        <v>14</v>
      </c>
      <c r="B30" s="5">
        <f>B31</f>
        <v>29286.5</v>
      </c>
      <c r="C30" s="5">
        <f>C31</f>
        <v>29286.5</v>
      </c>
      <c r="D30" s="5">
        <f>D31</f>
        <v>13560.3</v>
      </c>
      <c r="E30" s="5">
        <f>E31</f>
        <v>13244</v>
      </c>
      <c r="F30" s="10">
        <f t="shared" si="0"/>
        <v>0.45222201355573388</v>
      </c>
      <c r="G30" s="10">
        <f t="shared" si="1"/>
        <v>0.97667455734755138</v>
      </c>
    </row>
    <row r="31" spans="1:7" ht="15.75" customHeight="1" x14ac:dyDescent="0.25">
      <c r="A31" s="6" t="s">
        <v>7</v>
      </c>
      <c r="B31" s="47">
        <v>29286.5</v>
      </c>
      <c r="C31" s="47">
        <v>29286.5</v>
      </c>
      <c r="D31" s="47">
        <v>13560.3</v>
      </c>
      <c r="E31" s="47">
        <v>13244</v>
      </c>
      <c r="F31" s="11">
        <f t="shared" si="0"/>
        <v>0.45222201355573388</v>
      </c>
      <c r="G31" s="11">
        <f t="shared" si="1"/>
        <v>0.97667455734755138</v>
      </c>
    </row>
    <row r="32" spans="1:7" ht="15.75" customHeight="1" x14ac:dyDescent="0.25">
      <c r="A32" s="4" t="s">
        <v>13</v>
      </c>
      <c r="B32" s="5">
        <f>B33</f>
        <v>57770.9</v>
      </c>
      <c r="C32" s="5">
        <f>C33</f>
        <v>57770.9</v>
      </c>
      <c r="D32" s="5">
        <f>D33</f>
        <v>30871.3</v>
      </c>
      <c r="E32" s="5">
        <f>E33</f>
        <v>28140.2</v>
      </c>
      <c r="F32" s="10">
        <f t="shared" si="0"/>
        <v>0.48709990670043224</v>
      </c>
      <c r="G32" s="10">
        <f t="shared" si="1"/>
        <v>0.91153271809091296</v>
      </c>
    </row>
    <row r="33" spans="1:7" ht="15.75" customHeight="1" x14ac:dyDescent="0.25">
      <c r="A33" s="6" t="s">
        <v>7</v>
      </c>
      <c r="B33" s="47">
        <v>57770.9</v>
      </c>
      <c r="C33" s="47">
        <v>57770.9</v>
      </c>
      <c r="D33" s="47">
        <v>30871.3</v>
      </c>
      <c r="E33" s="47">
        <v>28140.2</v>
      </c>
      <c r="F33" s="11">
        <f t="shared" si="0"/>
        <v>0.48709990670043224</v>
      </c>
      <c r="G33" s="11">
        <f t="shared" si="1"/>
        <v>0.91153271809091296</v>
      </c>
    </row>
    <row r="34" spans="1:7" ht="15.75" customHeight="1" x14ac:dyDescent="0.25">
      <c r="A34" s="4" t="s">
        <v>35</v>
      </c>
      <c r="B34" s="5">
        <f>B35</f>
        <v>93961.5</v>
      </c>
      <c r="C34" s="5">
        <f>C35</f>
        <v>93961.5</v>
      </c>
      <c r="D34" s="5">
        <f>D35</f>
        <v>50573.4</v>
      </c>
      <c r="E34" s="5">
        <f>E35</f>
        <v>46193.2</v>
      </c>
      <c r="F34" s="10">
        <f t="shared" si="0"/>
        <v>0.49161837561128757</v>
      </c>
      <c r="G34" s="10">
        <f t="shared" si="1"/>
        <v>0.91338925205740562</v>
      </c>
    </row>
    <row r="35" spans="1:7" ht="15.75" customHeight="1" x14ac:dyDescent="0.25">
      <c r="A35" s="6" t="s">
        <v>7</v>
      </c>
      <c r="B35" s="47">
        <v>93961.5</v>
      </c>
      <c r="C35" s="47">
        <v>93961.5</v>
      </c>
      <c r="D35" s="47">
        <v>50573.4</v>
      </c>
      <c r="E35" s="47">
        <v>46193.2</v>
      </c>
      <c r="F35" s="11">
        <f t="shared" si="0"/>
        <v>0.49161837561128757</v>
      </c>
      <c r="G35" s="11">
        <f t="shared" si="1"/>
        <v>0.91338925205740562</v>
      </c>
    </row>
    <row r="36" spans="1:7" ht="15.75" customHeight="1" x14ac:dyDescent="0.25">
      <c r="A36" s="4" t="s">
        <v>12</v>
      </c>
      <c r="B36" s="5">
        <f>B37</f>
        <v>57249.599999999999</v>
      </c>
      <c r="C36" s="5">
        <f>C37</f>
        <v>57249.599999999999</v>
      </c>
      <c r="D36" s="5">
        <f>D37</f>
        <v>30216.400000000001</v>
      </c>
      <c r="E36" s="5">
        <f>E37</f>
        <v>26820.400000000001</v>
      </c>
      <c r="F36" s="10">
        <f t="shared" si="0"/>
        <v>0.46848187585590123</v>
      </c>
      <c r="G36" s="10">
        <f t="shared" si="1"/>
        <v>0.88761070147337207</v>
      </c>
    </row>
    <row r="37" spans="1:7" ht="15.75" customHeight="1" x14ac:dyDescent="0.25">
      <c r="A37" s="6" t="s">
        <v>7</v>
      </c>
      <c r="B37" s="47">
        <v>57249.599999999999</v>
      </c>
      <c r="C37" s="47">
        <v>57249.599999999999</v>
      </c>
      <c r="D37" s="47">
        <v>30216.400000000001</v>
      </c>
      <c r="E37" s="47">
        <v>26820.400000000001</v>
      </c>
      <c r="F37" s="11">
        <f t="shared" si="0"/>
        <v>0.46848187585590123</v>
      </c>
      <c r="G37" s="11">
        <f t="shared" si="1"/>
        <v>0.88761070147337207</v>
      </c>
    </row>
    <row r="38" spans="1:7" ht="15.75" customHeight="1" x14ac:dyDescent="0.25">
      <c r="A38" s="4" t="s">
        <v>34</v>
      </c>
      <c r="B38" s="5">
        <f>B39</f>
        <v>14611.2</v>
      </c>
      <c r="C38" s="5">
        <f>C39</f>
        <v>14611.2</v>
      </c>
      <c r="D38" s="5">
        <f>D39</f>
        <v>8436.2999999999993</v>
      </c>
      <c r="E38" s="5">
        <f>E39</f>
        <v>7459.9</v>
      </c>
      <c r="F38" s="10">
        <f t="shared" si="0"/>
        <v>0.51056039202803327</v>
      </c>
      <c r="G38" s="10">
        <f t="shared" si="1"/>
        <v>0.88426205801121349</v>
      </c>
    </row>
    <row r="39" spans="1:7" ht="15.75" customHeight="1" x14ac:dyDescent="0.25">
      <c r="A39" s="6" t="s">
        <v>7</v>
      </c>
      <c r="B39" s="47">
        <v>14611.2</v>
      </c>
      <c r="C39" s="47">
        <v>14611.2</v>
      </c>
      <c r="D39" s="47">
        <v>8436.2999999999993</v>
      </c>
      <c r="E39" s="47">
        <v>7459.9</v>
      </c>
      <c r="F39" s="11">
        <f t="shared" si="0"/>
        <v>0.51056039202803327</v>
      </c>
      <c r="G39" s="11">
        <f t="shared" si="1"/>
        <v>0.88426205801121349</v>
      </c>
    </row>
    <row r="40" spans="1:7" ht="15.75" customHeight="1" x14ac:dyDescent="0.25">
      <c r="A40" s="4" t="s">
        <v>33</v>
      </c>
      <c r="B40" s="5">
        <f>B41</f>
        <v>42270.7</v>
      </c>
      <c r="C40" s="5">
        <f>C41</f>
        <v>42270.7</v>
      </c>
      <c r="D40" s="5">
        <f>D41</f>
        <v>22510.799999999999</v>
      </c>
      <c r="E40" s="5">
        <f>E41</f>
        <v>20408.7</v>
      </c>
      <c r="F40" s="10">
        <f t="shared" si="0"/>
        <v>0.48280960570797271</v>
      </c>
      <c r="G40" s="10">
        <f t="shared" si="1"/>
        <v>0.9066181566181567</v>
      </c>
    </row>
    <row r="41" spans="1:7" ht="15.75" customHeight="1" x14ac:dyDescent="0.25">
      <c r="A41" s="6" t="s">
        <v>7</v>
      </c>
      <c r="B41" s="47">
        <v>42270.7</v>
      </c>
      <c r="C41" s="47">
        <v>42270.7</v>
      </c>
      <c r="D41" s="47">
        <v>22510.799999999999</v>
      </c>
      <c r="E41" s="47">
        <v>20408.7</v>
      </c>
      <c r="F41" s="11">
        <f t="shared" si="0"/>
        <v>0.48280960570797271</v>
      </c>
      <c r="G41" s="11">
        <f t="shared" si="1"/>
        <v>0.9066181566181567</v>
      </c>
    </row>
    <row r="42" spans="1:7" ht="15.75" customHeight="1" x14ac:dyDescent="0.25">
      <c r="A42" s="4" t="s">
        <v>32</v>
      </c>
      <c r="B42" s="5">
        <f>B43</f>
        <v>43328.3</v>
      </c>
      <c r="C42" s="5">
        <f>C43</f>
        <v>43328.3</v>
      </c>
      <c r="D42" s="5">
        <f>D43</f>
        <v>24674.9</v>
      </c>
      <c r="E42" s="5">
        <f>E43</f>
        <v>23252.9</v>
      </c>
      <c r="F42" s="10">
        <f t="shared" si="0"/>
        <v>0.53666772063524304</v>
      </c>
      <c r="G42" s="10">
        <f t="shared" si="1"/>
        <v>0.94237058711484145</v>
      </c>
    </row>
    <row r="43" spans="1:7" ht="15.75" customHeight="1" x14ac:dyDescent="0.25">
      <c r="A43" s="6" t="s">
        <v>7</v>
      </c>
      <c r="B43" s="47">
        <v>43328.3</v>
      </c>
      <c r="C43" s="47">
        <v>43328.3</v>
      </c>
      <c r="D43" s="47">
        <v>24674.9</v>
      </c>
      <c r="E43" s="47">
        <v>23252.9</v>
      </c>
      <c r="F43" s="11">
        <f t="shared" si="0"/>
        <v>0.53666772063524304</v>
      </c>
      <c r="G43" s="11">
        <f t="shared" si="1"/>
        <v>0.94237058711484145</v>
      </c>
    </row>
    <row r="44" spans="1:7" ht="15.75" customHeight="1" x14ac:dyDescent="0.25">
      <c r="A44" s="4" t="s">
        <v>31</v>
      </c>
      <c r="B44" s="5">
        <f>B45</f>
        <v>135638.6</v>
      </c>
      <c r="C44" s="5">
        <f>C45</f>
        <v>135638.6</v>
      </c>
      <c r="D44" s="5">
        <f>D45</f>
        <v>76026.600000000006</v>
      </c>
      <c r="E44" s="5">
        <f>E45</f>
        <v>69610.2</v>
      </c>
      <c r="F44" s="10">
        <f t="shared" si="0"/>
        <v>0.51320346862913646</v>
      </c>
      <c r="G44" s="10">
        <f t="shared" si="1"/>
        <v>0.91560322308244735</v>
      </c>
    </row>
    <row r="45" spans="1:7" ht="15.75" customHeight="1" x14ac:dyDescent="0.25">
      <c r="A45" s="6" t="s">
        <v>7</v>
      </c>
      <c r="B45" s="47">
        <v>135638.6</v>
      </c>
      <c r="C45" s="47">
        <v>135638.6</v>
      </c>
      <c r="D45" s="47">
        <v>76026.600000000006</v>
      </c>
      <c r="E45" s="47">
        <v>69610.2</v>
      </c>
      <c r="F45" s="11">
        <f t="shared" si="0"/>
        <v>0.51320346862913646</v>
      </c>
      <c r="G45" s="11">
        <f t="shared" si="1"/>
        <v>0.91560322308244735</v>
      </c>
    </row>
    <row r="46" spans="1:7" ht="15.75" customHeight="1" x14ac:dyDescent="0.25">
      <c r="A46" s="4" t="s">
        <v>30</v>
      </c>
      <c r="B46" s="5">
        <f>B47</f>
        <v>39896.400000000001</v>
      </c>
      <c r="C46" s="5">
        <f>C47</f>
        <v>39896.400000000001</v>
      </c>
      <c r="D46" s="5">
        <f>D47</f>
        <v>21722.1</v>
      </c>
      <c r="E46" s="5">
        <f>E47</f>
        <v>19424.099999999999</v>
      </c>
      <c r="F46" s="10">
        <f t="shared" si="0"/>
        <v>0.486863476403886</v>
      </c>
      <c r="G46" s="10">
        <f t="shared" si="1"/>
        <v>0.89420912342729297</v>
      </c>
    </row>
    <row r="47" spans="1:7" ht="15.75" customHeight="1" x14ac:dyDescent="0.25">
      <c r="A47" s="6" t="s">
        <v>7</v>
      </c>
      <c r="B47" s="47">
        <v>39896.400000000001</v>
      </c>
      <c r="C47" s="47">
        <v>39896.400000000001</v>
      </c>
      <c r="D47" s="47">
        <v>21722.1</v>
      </c>
      <c r="E47" s="47">
        <v>19424.099999999999</v>
      </c>
      <c r="F47" s="11">
        <f t="shared" si="0"/>
        <v>0.486863476403886</v>
      </c>
      <c r="G47" s="11">
        <f t="shared" si="1"/>
        <v>0.89420912342729297</v>
      </c>
    </row>
    <row r="48" spans="1:7" ht="15.75" customHeight="1" x14ac:dyDescent="0.25">
      <c r="A48" s="4" t="s">
        <v>29</v>
      </c>
      <c r="B48" s="5">
        <f>B49</f>
        <v>21495.7</v>
      </c>
      <c r="C48" s="5">
        <f>C49</f>
        <v>21495.7</v>
      </c>
      <c r="D48" s="5">
        <f>D49</f>
        <v>11580.1</v>
      </c>
      <c r="E48" s="5">
        <f>E49</f>
        <v>10208.6</v>
      </c>
      <c r="F48" s="10">
        <f t="shared" si="0"/>
        <v>0.47491358736863654</v>
      </c>
      <c r="G48" s="10">
        <f t="shared" si="1"/>
        <v>0.88156406248650698</v>
      </c>
    </row>
    <row r="49" spans="1:7" ht="15.75" customHeight="1" x14ac:dyDescent="0.25">
      <c r="A49" s="6" t="s">
        <v>7</v>
      </c>
      <c r="B49" s="47">
        <v>21495.7</v>
      </c>
      <c r="C49" s="47">
        <v>21495.7</v>
      </c>
      <c r="D49" s="47">
        <v>11580.1</v>
      </c>
      <c r="E49" s="47">
        <v>10208.6</v>
      </c>
      <c r="F49" s="11">
        <f t="shared" si="0"/>
        <v>0.47491358736863654</v>
      </c>
      <c r="G49" s="11">
        <f t="shared" si="1"/>
        <v>0.88156406248650698</v>
      </c>
    </row>
    <row r="50" spans="1:7" ht="15.75" customHeight="1" x14ac:dyDescent="0.25">
      <c r="A50" s="4" t="s">
        <v>11</v>
      </c>
      <c r="B50" s="5">
        <f>B51</f>
        <v>56457.2</v>
      </c>
      <c r="C50" s="5">
        <f>C51</f>
        <v>56457.2</v>
      </c>
      <c r="D50" s="5">
        <f>D51</f>
        <v>32067.9</v>
      </c>
      <c r="E50" s="5">
        <f>E51</f>
        <v>30602.400000000001</v>
      </c>
      <c r="F50" s="10">
        <f t="shared" si="0"/>
        <v>0.54204601007488862</v>
      </c>
      <c r="G50" s="10">
        <f t="shared" si="1"/>
        <v>0.95430009448701036</v>
      </c>
    </row>
    <row r="51" spans="1:7" ht="15.75" customHeight="1" x14ac:dyDescent="0.25">
      <c r="A51" s="6" t="s">
        <v>7</v>
      </c>
      <c r="B51" s="47">
        <v>56457.2</v>
      </c>
      <c r="C51" s="47">
        <v>56457.2</v>
      </c>
      <c r="D51" s="47">
        <v>32067.9</v>
      </c>
      <c r="E51" s="47">
        <v>30602.400000000001</v>
      </c>
      <c r="F51" s="11">
        <f t="shared" si="0"/>
        <v>0.54204601007488862</v>
      </c>
      <c r="G51" s="11">
        <f t="shared" si="1"/>
        <v>0.95430009448701036</v>
      </c>
    </row>
    <row r="52" spans="1:7" ht="15.75" customHeight="1" x14ac:dyDescent="0.25">
      <c r="A52" s="4" t="s">
        <v>10</v>
      </c>
      <c r="B52" s="5">
        <f>B53</f>
        <v>65873.600000000006</v>
      </c>
      <c r="C52" s="5">
        <f>C53</f>
        <v>65873.600000000006</v>
      </c>
      <c r="D52" s="5">
        <f>D53</f>
        <v>35526.9</v>
      </c>
      <c r="E52" s="5">
        <f>E53</f>
        <v>34994.300000000003</v>
      </c>
      <c r="F52" s="10">
        <f t="shared" si="0"/>
        <v>0.53123406038230792</v>
      </c>
      <c r="G52" s="10">
        <f t="shared" si="1"/>
        <v>0.98500854282248107</v>
      </c>
    </row>
    <row r="53" spans="1:7" ht="15.75" customHeight="1" x14ac:dyDescent="0.25">
      <c r="A53" s="6" t="s">
        <v>7</v>
      </c>
      <c r="B53" s="47">
        <v>65873.600000000006</v>
      </c>
      <c r="C53" s="47">
        <v>65873.600000000006</v>
      </c>
      <c r="D53" s="47">
        <v>35526.9</v>
      </c>
      <c r="E53" s="47">
        <v>34994.300000000003</v>
      </c>
      <c r="F53" s="11">
        <f t="shared" si="0"/>
        <v>0.53123406038230792</v>
      </c>
      <c r="G53" s="11">
        <f t="shared" si="1"/>
        <v>0.98500854282248107</v>
      </c>
    </row>
    <row r="54" spans="1:7" ht="15.75" customHeight="1" x14ac:dyDescent="0.25">
      <c r="A54" s="4" t="s">
        <v>28</v>
      </c>
      <c r="B54" s="5">
        <f>B55</f>
        <v>88044.9</v>
      </c>
      <c r="C54" s="5">
        <f>C55</f>
        <v>88044.9</v>
      </c>
      <c r="D54" s="5">
        <f>D55</f>
        <v>50024.4</v>
      </c>
      <c r="E54" s="5">
        <f>E55</f>
        <v>43491.7</v>
      </c>
      <c r="F54" s="10">
        <f t="shared" si="0"/>
        <v>0.49397182573891274</v>
      </c>
      <c r="G54" s="10">
        <f t="shared" si="1"/>
        <v>0.86940972805271022</v>
      </c>
    </row>
    <row r="55" spans="1:7" ht="15.75" customHeight="1" x14ac:dyDescent="0.25">
      <c r="A55" s="6" t="s">
        <v>7</v>
      </c>
      <c r="B55" s="47">
        <v>88044.9</v>
      </c>
      <c r="C55" s="47">
        <v>88044.9</v>
      </c>
      <c r="D55" s="47">
        <v>50024.4</v>
      </c>
      <c r="E55" s="47">
        <v>43491.7</v>
      </c>
      <c r="F55" s="11">
        <f t="shared" si="0"/>
        <v>0.49397182573891274</v>
      </c>
      <c r="G55" s="11">
        <f t="shared" si="1"/>
        <v>0.86940972805271022</v>
      </c>
    </row>
    <row r="56" spans="1:7" ht="15.75" customHeight="1" x14ac:dyDescent="0.25">
      <c r="A56" s="4" t="s">
        <v>27</v>
      </c>
      <c r="B56" s="5">
        <f>B57</f>
        <v>24204</v>
      </c>
      <c r="C56" s="5">
        <f>C57</f>
        <v>24204</v>
      </c>
      <c r="D56" s="5">
        <f>D57</f>
        <v>14054.9</v>
      </c>
      <c r="E56" s="5">
        <f>E57</f>
        <v>12420.7</v>
      </c>
      <c r="F56" s="10">
        <f t="shared" si="0"/>
        <v>0.51316724508345735</v>
      </c>
      <c r="G56" s="10">
        <f t="shared" si="1"/>
        <v>0.88372738333250334</v>
      </c>
    </row>
    <row r="57" spans="1:7" ht="15.75" customHeight="1" x14ac:dyDescent="0.25">
      <c r="A57" s="6" t="s">
        <v>7</v>
      </c>
      <c r="B57" s="47">
        <v>24204</v>
      </c>
      <c r="C57" s="47">
        <v>24204</v>
      </c>
      <c r="D57" s="47">
        <v>14054.9</v>
      </c>
      <c r="E57" s="47">
        <v>12420.7</v>
      </c>
      <c r="F57" s="11">
        <f t="shared" si="0"/>
        <v>0.51316724508345735</v>
      </c>
      <c r="G57" s="11">
        <f t="shared" si="1"/>
        <v>0.88372738333250334</v>
      </c>
    </row>
    <row r="58" spans="1:7" ht="15.75" customHeight="1" x14ac:dyDescent="0.25">
      <c r="A58" s="4" t="s">
        <v>26</v>
      </c>
      <c r="B58" s="5">
        <f>B59</f>
        <v>30296.5</v>
      </c>
      <c r="C58" s="5">
        <f>C59</f>
        <v>30296.5</v>
      </c>
      <c r="D58" s="5">
        <f>D59</f>
        <v>14030.6</v>
      </c>
      <c r="E58" s="5">
        <f>E59</f>
        <v>14030.6</v>
      </c>
      <c r="F58" s="10">
        <f t="shared" si="0"/>
        <v>0.46310960011882563</v>
      </c>
      <c r="G58" s="10">
        <f t="shared" si="1"/>
        <v>1</v>
      </c>
    </row>
    <row r="59" spans="1:7" ht="15.75" customHeight="1" x14ac:dyDescent="0.25">
      <c r="A59" s="6" t="s">
        <v>7</v>
      </c>
      <c r="B59" s="47">
        <v>30296.5</v>
      </c>
      <c r="C59" s="47">
        <v>30296.5</v>
      </c>
      <c r="D59" s="47">
        <v>14030.6</v>
      </c>
      <c r="E59" s="47">
        <v>14030.6</v>
      </c>
      <c r="F59" s="11">
        <f t="shared" si="0"/>
        <v>0.46310960011882563</v>
      </c>
      <c r="G59" s="11">
        <f t="shared" si="1"/>
        <v>1</v>
      </c>
    </row>
    <row r="60" spans="1:7" ht="15.75" customHeight="1" x14ac:dyDescent="0.25">
      <c r="A60" s="4" t="s">
        <v>9</v>
      </c>
      <c r="B60" s="5">
        <f>B61</f>
        <v>51020.3</v>
      </c>
      <c r="C60" s="5">
        <f>C61</f>
        <v>51020.3</v>
      </c>
      <c r="D60" s="5">
        <f>D61</f>
        <v>26950.3</v>
      </c>
      <c r="E60" s="5">
        <f>E61</f>
        <v>26331.9</v>
      </c>
      <c r="F60" s="10">
        <f t="shared" si="0"/>
        <v>0.51610633414542839</v>
      </c>
      <c r="G60" s="10">
        <f t="shared" si="1"/>
        <v>0.9770540587674349</v>
      </c>
    </row>
    <row r="61" spans="1:7" ht="15.75" customHeight="1" x14ac:dyDescent="0.25">
      <c r="A61" s="6" t="s">
        <v>7</v>
      </c>
      <c r="B61" s="47">
        <v>51020.3</v>
      </c>
      <c r="C61" s="47">
        <v>51020.3</v>
      </c>
      <c r="D61" s="47">
        <v>26950.3</v>
      </c>
      <c r="E61" s="47">
        <v>26331.9</v>
      </c>
      <c r="F61" s="11">
        <f t="shared" si="0"/>
        <v>0.51610633414542839</v>
      </c>
      <c r="G61" s="11">
        <f t="shared" si="1"/>
        <v>0.9770540587674349</v>
      </c>
    </row>
    <row r="62" spans="1:7" ht="15.75" customHeight="1" x14ac:dyDescent="0.25">
      <c r="A62" s="4" t="s">
        <v>25</v>
      </c>
      <c r="B62" s="5">
        <f>B63</f>
        <v>77644.600000000006</v>
      </c>
      <c r="C62" s="5">
        <f>C63</f>
        <v>77644.600000000006</v>
      </c>
      <c r="D62" s="5">
        <f>D63</f>
        <v>46366.1</v>
      </c>
      <c r="E62" s="5">
        <f>E63</f>
        <v>44931.6</v>
      </c>
      <c r="F62" s="10">
        <f t="shared" si="0"/>
        <v>0.57868287041210842</v>
      </c>
      <c r="G62" s="10">
        <f t="shared" si="1"/>
        <v>0.96906144791129722</v>
      </c>
    </row>
    <row r="63" spans="1:7" ht="15.75" customHeight="1" x14ac:dyDescent="0.25">
      <c r="A63" s="6" t="s">
        <v>7</v>
      </c>
      <c r="B63" s="47">
        <v>77644.600000000006</v>
      </c>
      <c r="C63" s="47">
        <v>77644.600000000006</v>
      </c>
      <c r="D63" s="47">
        <v>46366.1</v>
      </c>
      <c r="E63" s="47">
        <v>44931.6</v>
      </c>
      <c r="F63" s="11">
        <f t="shared" si="0"/>
        <v>0.57868287041210842</v>
      </c>
      <c r="G63" s="11">
        <f t="shared" si="1"/>
        <v>0.96906144791129722</v>
      </c>
    </row>
    <row r="64" spans="1:7" ht="15.75" customHeight="1" x14ac:dyDescent="0.25">
      <c r="A64" s="4" t="s">
        <v>8</v>
      </c>
      <c r="B64" s="5">
        <f>B65</f>
        <v>37871.800000000003</v>
      </c>
      <c r="C64" s="5">
        <f>C65</f>
        <v>37871.800000000003</v>
      </c>
      <c r="D64" s="5">
        <f>D65</f>
        <v>21915.7</v>
      </c>
      <c r="E64" s="5">
        <f>E65</f>
        <v>20323</v>
      </c>
      <c r="F64" s="10">
        <f t="shared" si="0"/>
        <v>0.53662619680078572</v>
      </c>
      <c r="G64" s="10">
        <f t="shared" si="1"/>
        <v>0.92732607217656748</v>
      </c>
    </row>
    <row r="65" spans="1:7" ht="15.75" customHeight="1" x14ac:dyDescent="0.25">
      <c r="A65" s="6" t="s">
        <v>7</v>
      </c>
      <c r="B65" s="47">
        <v>37871.800000000003</v>
      </c>
      <c r="C65" s="47">
        <v>37871.800000000003</v>
      </c>
      <c r="D65" s="47">
        <v>21915.7</v>
      </c>
      <c r="E65" s="47">
        <v>20323</v>
      </c>
      <c r="F65" s="11">
        <f t="shared" si="0"/>
        <v>0.53662619680078572</v>
      </c>
      <c r="G65" s="11">
        <f t="shared" si="1"/>
        <v>0.92732607217656748</v>
      </c>
    </row>
    <row r="66" spans="1:7" ht="15.75" customHeight="1" x14ac:dyDescent="0.25">
      <c r="A66" s="4" t="s">
        <v>24</v>
      </c>
      <c r="B66" s="5">
        <f>B67</f>
        <v>28209.9</v>
      </c>
      <c r="C66" s="5">
        <f>C67</f>
        <v>28209.9</v>
      </c>
      <c r="D66" s="5">
        <f>D67</f>
        <v>14946.4</v>
      </c>
      <c r="E66" s="5">
        <f>E67</f>
        <v>13800.3</v>
      </c>
      <c r="F66" s="10">
        <f t="shared" si="0"/>
        <v>0.48920059978943559</v>
      </c>
      <c r="G66" s="10">
        <f t="shared" si="1"/>
        <v>0.92331932773109238</v>
      </c>
    </row>
    <row r="67" spans="1:7" ht="15.75" customHeight="1" x14ac:dyDescent="0.25">
      <c r="A67" s="6" t="s">
        <v>7</v>
      </c>
      <c r="B67" s="47">
        <v>28209.9</v>
      </c>
      <c r="C67" s="47">
        <v>28209.9</v>
      </c>
      <c r="D67" s="47">
        <v>14946.4</v>
      </c>
      <c r="E67" s="47">
        <v>13800.3</v>
      </c>
      <c r="F67" s="11">
        <f t="shared" si="0"/>
        <v>0.48920059978943559</v>
      </c>
      <c r="G67" s="11">
        <f t="shared" si="1"/>
        <v>0.92331932773109238</v>
      </c>
    </row>
    <row r="68" spans="1:7" ht="15.75" customHeight="1" x14ac:dyDescent="0.25">
      <c r="A68" s="6" t="s">
        <v>6</v>
      </c>
      <c r="B68" s="47">
        <v>185197.3</v>
      </c>
      <c r="C68" s="47">
        <v>185197.3</v>
      </c>
      <c r="D68" s="47">
        <v>107840.6</v>
      </c>
      <c r="E68" s="47">
        <v>102353.9</v>
      </c>
      <c r="F68" s="11">
        <f t="shared" si="0"/>
        <v>0.55267490400777985</v>
      </c>
      <c r="G68" s="11">
        <f t="shared" si="1"/>
        <v>0.94912213025520986</v>
      </c>
    </row>
    <row r="69" spans="1:7" ht="15.75" customHeight="1" x14ac:dyDescent="0.25">
      <c r="A69" s="6" t="s">
        <v>5</v>
      </c>
      <c r="B69" s="47">
        <v>160303.1</v>
      </c>
      <c r="C69" s="47">
        <v>160303.1</v>
      </c>
      <c r="D69" s="47">
        <v>83916</v>
      </c>
      <c r="E69" s="47">
        <v>75275.199999999997</v>
      </c>
      <c r="F69" s="11">
        <f t="shared" si="0"/>
        <v>0.46958043855670911</v>
      </c>
      <c r="G69" s="11">
        <f t="shared" si="1"/>
        <v>0.89703036369703038</v>
      </c>
    </row>
    <row r="70" spans="1:7" ht="15.75" customHeight="1" x14ac:dyDescent="0.25">
      <c r="A70" s="6" t="s">
        <v>23</v>
      </c>
      <c r="B70" s="47">
        <v>31275.4</v>
      </c>
      <c r="C70" s="47">
        <v>31275.4</v>
      </c>
      <c r="D70" s="47">
        <v>17947.599999999999</v>
      </c>
      <c r="E70" s="47">
        <v>17947.599999999999</v>
      </c>
      <c r="F70" s="11">
        <f t="shared" si="0"/>
        <v>0.57385676921797957</v>
      </c>
      <c r="G70" s="11">
        <f t="shared" si="1"/>
        <v>1</v>
      </c>
    </row>
    <row r="71" spans="1:7" ht="15.75" customHeight="1" x14ac:dyDescent="0.25">
      <c r="A71" s="6" t="s">
        <v>22</v>
      </c>
      <c r="B71" s="47">
        <v>26268.5</v>
      </c>
      <c r="C71" s="47">
        <v>26268.5</v>
      </c>
      <c r="D71" s="47">
        <v>13086.1</v>
      </c>
      <c r="E71" s="47">
        <v>13086.1</v>
      </c>
      <c r="F71" s="11">
        <f t="shared" si="0"/>
        <v>0.49816700610997966</v>
      </c>
      <c r="G71" s="11">
        <f t="shared" si="1"/>
        <v>1</v>
      </c>
    </row>
    <row r="72" spans="1:7" ht="15.75" customHeight="1" x14ac:dyDescent="0.25">
      <c r="A72" s="6" t="s">
        <v>21</v>
      </c>
      <c r="B72" s="47">
        <v>2465213.7000000002</v>
      </c>
      <c r="C72" s="47">
        <v>2465213.7000000002</v>
      </c>
      <c r="D72" s="47">
        <v>1326074.8</v>
      </c>
      <c r="E72" s="47">
        <v>1313267.2</v>
      </c>
      <c r="F72" s="11">
        <f t="shared" si="0"/>
        <v>0.5327194149537624</v>
      </c>
      <c r="G72" s="11">
        <f t="shared" si="1"/>
        <v>0.99034172129656628</v>
      </c>
    </row>
    <row r="73" spans="1:7" ht="15.75" customHeight="1" x14ac:dyDescent="0.25">
      <c r="A73" s="8" t="s">
        <v>4</v>
      </c>
      <c r="B73" s="108">
        <f>B72+B71+B70+B69+B68+B66+B64+B62+B60+B58+B56+B54+B52+B50+B48+B46+B44+B42+B40+B38+B36+B34+B32+B30+B28+B26+B24+B22+B20+B18+B16+B14+B12+B10+B8</f>
        <v>4379245.8999999994</v>
      </c>
      <c r="C73" s="108">
        <f>C72+C71+C70+C69+C68+C66+C64+C62+C60+C58+C56+C54+C52+C50+C48+C46+C44+C42+C40+C38+C36+C34+C32+C30+C28+C26+C24+C22+C20+C18+C16+C14+C12+C10+C8</f>
        <v>4379245.8999999994</v>
      </c>
      <c r="D73" s="108">
        <f>D72+D71+D70+D69+D68+D66+D64+D62+D60+D58+D56+D54+D52+D50+D48+D46+D44+D42+D40+D38+D36+D34+D32+D30+D28+D26+D24+D22+D20+D18+D16+D14+D12+D10+D8</f>
        <v>2364823.6</v>
      </c>
      <c r="E73" s="108">
        <f>E72+E71+E70+E69+E68+E66+E64+E62+E60+E58+E56+E54+E52+E50+E48+E46+E44+E42+E40+E38+E36+E34+E32+E30+E28+E26+E24+E22+E20+E18+E16+E14+E12+E10+E8</f>
        <v>2277058.6999999997</v>
      </c>
      <c r="F73" s="10">
        <f>E73/C73</f>
        <v>0.51996593751449305</v>
      </c>
      <c r="G73" s="10">
        <f>E73/D73</f>
        <v>0.96288733755870826</v>
      </c>
    </row>
    <row r="74" spans="1:7" ht="15.75" customHeight="1" x14ac:dyDescent="0.25">
      <c r="A74" s="8" t="s">
        <v>3</v>
      </c>
      <c r="B74" s="8"/>
      <c r="C74" s="8"/>
      <c r="D74" s="8"/>
      <c r="E74" s="8"/>
      <c r="F74" s="10"/>
      <c r="G74" s="10"/>
    </row>
    <row r="75" spans="1:7" ht="15.75" customHeight="1" x14ac:dyDescent="0.25">
      <c r="A75" s="8" t="s">
        <v>2</v>
      </c>
      <c r="B75" s="9">
        <f>B67+B65+B63+B61+B59+B57+B55+B53+B51+B49+B47+B45+B43+B41+B39+B37+B35+B33+B31+B29+B27+B25+B23+B21+B19+B17+B15+B13+B11+B9</f>
        <v>1510987.9000000001</v>
      </c>
      <c r="C75" s="9">
        <f>C67+C65+C63+C61+C59+C57+C55+C53+C51+C49+C47+C45+C43+C41+C39+C37+C35+C33+C31+C29+C27+C25+C23+C21+C19+C17+C15+C13+C11+C9</f>
        <v>1510987.9000000001</v>
      </c>
      <c r="D75" s="9">
        <f>D67+D65+D63+D61+D59+D57+D55+D53+D51+D49+D47+D45+D43+D41+D39+D37+D35+D33+D31+D29+D27+D25+D23+D21+D19+D17+D15+D13+D11+D9</f>
        <v>815958.50000000012</v>
      </c>
      <c r="E75" s="9">
        <f>E67+E65+E63+E61+E59+E57+E55+E53+E51+E49+E47+E45+E43+E41+E39+E37+E35+E33+E31+E29+E27+E25+E23+E21+E19+E17+E15+E13+E11+E9</f>
        <v>755128.70000000007</v>
      </c>
      <c r="F75" s="10">
        <f>E75/C75</f>
        <v>0.49975827073135398</v>
      </c>
      <c r="G75" s="10">
        <f>E75/D75</f>
        <v>0.92544988501253433</v>
      </c>
    </row>
    <row r="76" spans="1:7" ht="15.75" customHeight="1" x14ac:dyDescent="0.25">
      <c r="A76" s="8" t="s">
        <v>1</v>
      </c>
      <c r="B76" s="9">
        <f>B72+B71+B70+B69+B68</f>
        <v>2868258</v>
      </c>
      <c r="C76" s="9">
        <f>C72+C71+C70+C69+C68</f>
        <v>2868258</v>
      </c>
      <c r="D76" s="9">
        <f>D72+D71+D70+D69+D68</f>
        <v>1548865.1000000003</v>
      </c>
      <c r="E76" s="9">
        <f>E72+E71+E70+E69+E68</f>
        <v>1521930</v>
      </c>
      <c r="F76" s="10">
        <f>E76/C76</f>
        <v>0.53061126300353734</v>
      </c>
      <c r="G76" s="10">
        <f>E76/D76</f>
        <v>0.9826097831244307</v>
      </c>
    </row>
    <row r="77" spans="1:7" ht="12.75" customHeight="1" x14ac:dyDescent="0.25">
      <c r="A77" s="1"/>
      <c r="B77" s="1"/>
      <c r="C77" s="41"/>
      <c r="D77" s="46"/>
      <c r="E77" s="46"/>
      <c r="F77" s="41"/>
    </row>
    <row r="78" spans="1:7" ht="15" customHeight="1" x14ac:dyDescent="0.25">
      <c r="A78" s="3"/>
      <c r="B78" s="3"/>
    </row>
    <row r="79" spans="1:7" ht="15" customHeight="1" x14ac:dyDescent="0.25">
      <c r="A79" s="141" t="s">
        <v>0</v>
      </c>
      <c r="B79" s="141"/>
      <c r="C79" s="142"/>
      <c r="D79" s="142"/>
      <c r="E79" s="142"/>
      <c r="F79" s="142"/>
      <c r="G79" s="142"/>
    </row>
    <row r="80" spans="1:7" ht="14.25" customHeight="1" x14ac:dyDescent="0.25">
      <c r="A80" s="3"/>
      <c r="B80" s="3"/>
    </row>
  </sheetData>
  <mergeCells count="2">
    <mergeCell ref="A5:G5"/>
    <mergeCell ref="A79:G7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79"/>
  <sheetViews>
    <sheetView showGridLines="0" tabSelected="1" view="pageBreakPreview" zoomScale="70" zoomScaleNormal="70" zoomScaleSheetLayoutView="70" workbookViewId="0">
      <pane xSplit="1" ySplit="6" topLeftCell="B7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3.42578125" style="19" customWidth="1"/>
    <col min="2" max="2" width="27.7109375" style="19" customWidth="1"/>
    <col min="3" max="3" width="16.85546875" style="19" customWidth="1"/>
    <col min="4" max="4" width="14.28515625" style="19" customWidth="1"/>
    <col min="5" max="5" width="12.7109375" style="19" customWidth="1"/>
    <col min="6" max="7" width="15.5703125" style="19" customWidth="1"/>
    <col min="8" max="8" width="0.140625" style="19" customWidth="1"/>
    <col min="9" max="252" width="9.140625" style="19" customWidth="1"/>
    <col min="253" max="16384" width="9.140625" style="19"/>
  </cols>
  <sheetData>
    <row r="1" spans="1:8" ht="16.5" customHeight="1" x14ac:dyDescent="0.25">
      <c r="A1" s="3"/>
      <c r="B1" s="52"/>
      <c r="C1" s="3"/>
      <c r="D1" s="18"/>
      <c r="E1" s="1"/>
      <c r="F1" s="1"/>
      <c r="G1" s="2"/>
    </row>
    <row r="2" spans="1:8" ht="16.5" customHeight="1" x14ac:dyDescent="0.25">
      <c r="A2" s="3"/>
      <c r="B2" s="52"/>
      <c r="C2" s="3"/>
      <c r="D2" s="18"/>
      <c r="E2" s="1"/>
      <c r="F2" s="1"/>
      <c r="G2" s="52" t="s">
        <v>109</v>
      </c>
    </row>
    <row r="3" spans="1:8" ht="16.5" customHeight="1" x14ac:dyDescent="0.25">
      <c r="A3" s="3"/>
      <c r="B3" s="52"/>
      <c r="C3" s="3"/>
      <c r="D3" s="18"/>
      <c r="E3" s="1"/>
      <c r="F3" s="1"/>
      <c r="G3" s="37" t="s">
        <v>131</v>
      </c>
      <c r="H3" s="52"/>
    </row>
    <row r="4" spans="1:8" ht="51" customHeight="1" x14ac:dyDescent="0.25">
      <c r="A4" s="139" t="s">
        <v>146</v>
      </c>
      <c r="B4" s="139"/>
      <c r="C4" s="140"/>
      <c r="D4" s="140"/>
      <c r="E4" s="140"/>
      <c r="F4" s="140"/>
      <c r="G4" s="140"/>
    </row>
    <row r="5" spans="1:8" ht="17.25" customHeight="1" x14ac:dyDescent="0.25">
      <c r="A5" s="3"/>
      <c r="C5" s="3"/>
      <c r="D5" s="3"/>
      <c r="E5" s="1"/>
      <c r="G5" s="52" t="s">
        <v>19</v>
      </c>
    </row>
    <row r="6" spans="1:8" ht="126.75" customHeight="1" x14ac:dyDescent="0.25">
      <c r="A6" s="69" t="s">
        <v>65</v>
      </c>
      <c r="B6" s="134" t="s">
        <v>172</v>
      </c>
      <c r="C6" s="69" t="s">
        <v>66</v>
      </c>
      <c r="D6" s="69" t="s">
        <v>139</v>
      </c>
      <c r="E6" s="69" t="s">
        <v>140</v>
      </c>
      <c r="F6" s="69" t="s">
        <v>67</v>
      </c>
      <c r="G6" s="69" t="s">
        <v>141</v>
      </c>
    </row>
    <row r="7" spans="1:8" ht="15.75" customHeight="1" x14ac:dyDescent="0.25">
      <c r="A7" s="4" t="s">
        <v>17</v>
      </c>
      <c r="B7" s="5">
        <f>B8</f>
        <v>2628.4</v>
      </c>
      <c r="C7" s="5">
        <f>C8</f>
        <v>2628.4</v>
      </c>
      <c r="D7" s="5">
        <f>D8</f>
        <v>2494.3000000000002</v>
      </c>
      <c r="E7" s="5">
        <f>E8</f>
        <v>1170.9000000000001</v>
      </c>
      <c r="F7" s="10">
        <f>E7/C7</f>
        <v>0.44548014000913105</v>
      </c>
      <c r="G7" s="10">
        <f>E7/D7</f>
        <v>0.46943030108647715</v>
      </c>
    </row>
    <row r="8" spans="1:8" ht="15.75" customHeight="1" x14ac:dyDescent="0.25">
      <c r="A8" s="6" t="s">
        <v>7</v>
      </c>
      <c r="B8" s="7">
        <v>2628.4</v>
      </c>
      <c r="C8" s="7">
        <v>2628.4</v>
      </c>
      <c r="D8" s="7">
        <v>2494.3000000000002</v>
      </c>
      <c r="E8" s="7">
        <v>1170.9000000000001</v>
      </c>
      <c r="F8" s="11">
        <f>E8/C8</f>
        <v>0.44548014000913105</v>
      </c>
      <c r="G8" s="11">
        <f>E8/D8</f>
        <v>0.46943030108647715</v>
      </c>
    </row>
    <row r="9" spans="1:8" ht="15.75" customHeight="1" x14ac:dyDescent="0.25">
      <c r="A9" s="4" t="s">
        <v>41</v>
      </c>
      <c r="B9" s="5">
        <f>B10</f>
        <v>5117.7</v>
      </c>
      <c r="C9" s="5">
        <f>C10</f>
        <v>5117.7</v>
      </c>
      <c r="D9" s="5">
        <f>D10</f>
        <v>4856.5</v>
      </c>
      <c r="E9" s="5">
        <f>E10</f>
        <v>2845.5</v>
      </c>
      <c r="F9" s="10">
        <f t="shared" ref="F9:F72" si="0">E9/C9</f>
        <v>0.55601148953631518</v>
      </c>
      <c r="G9" s="10">
        <f t="shared" ref="G9:G72" si="1">E9/D9</f>
        <v>0.58591578297127556</v>
      </c>
    </row>
    <row r="10" spans="1:8" ht="15.75" customHeight="1" x14ac:dyDescent="0.25">
      <c r="A10" s="6" t="s">
        <v>7</v>
      </c>
      <c r="B10" s="7">
        <v>5117.7</v>
      </c>
      <c r="C10" s="7">
        <v>5117.7</v>
      </c>
      <c r="D10" s="7">
        <v>4856.5</v>
      </c>
      <c r="E10" s="7">
        <v>2845.5</v>
      </c>
      <c r="F10" s="11">
        <f t="shared" si="0"/>
        <v>0.55601148953631518</v>
      </c>
      <c r="G10" s="11">
        <f t="shared" si="1"/>
        <v>0.58591578297127556</v>
      </c>
    </row>
    <row r="11" spans="1:8" ht="15.75" customHeight="1" x14ac:dyDescent="0.25">
      <c r="A11" s="4" t="s">
        <v>44</v>
      </c>
      <c r="B11" s="5">
        <f>B12</f>
        <v>3443.1</v>
      </c>
      <c r="C11" s="5">
        <f>C12</f>
        <v>3443.1</v>
      </c>
      <c r="D11" s="5">
        <f>D12</f>
        <v>3267.4</v>
      </c>
      <c r="E11" s="5">
        <f>E12</f>
        <v>1724.7</v>
      </c>
      <c r="F11" s="10">
        <f t="shared" si="0"/>
        <v>0.50091487322471029</v>
      </c>
      <c r="G11" s="10">
        <f t="shared" si="1"/>
        <v>0.52785089061639223</v>
      </c>
    </row>
    <row r="12" spans="1:8" ht="15.75" customHeight="1" x14ac:dyDescent="0.25">
      <c r="A12" s="6" t="s">
        <v>7</v>
      </c>
      <c r="B12" s="7">
        <v>3443.1</v>
      </c>
      <c r="C12" s="7">
        <v>3443.1</v>
      </c>
      <c r="D12" s="7">
        <v>3267.4</v>
      </c>
      <c r="E12" s="7">
        <v>1724.7</v>
      </c>
      <c r="F12" s="11">
        <f t="shared" si="0"/>
        <v>0.50091487322471029</v>
      </c>
      <c r="G12" s="11">
        <f t="shared" si="1"/>
        <v>0.52785089061639223</v>
      </c>
    </row>
    <row r="13" spans="1:8" ht="15.75" customHeight="1" x14ac:dyDescent="0.25">
      <c r="A13" s="4" t="s">
        <v>40</v>
      </c>
      <c r="B13" s="5">
        <f>B14</f>
        <v>3026.8</v>
      </c>
      <c r="C13" s="5">
        <f>C14</f>
        <v>3026.8</v>
      </c>
      <c r="D13" s="5">
        <f>D14</f>
        <v>2872.3</v>
      </c>
      <c r="E13" s="5">
        <f>E14</f>
        <v>1925</v>
      </c>
      <c r="F13" s="10">
        <f t="shared" si="0"/>
        <v>0.63598519888991667</v>
      </c>
      <c r="G13" s="10">
        <f t="shared" si="1"/>
        <v>0.67019461755387666</v>
      </c>
    </row>
    <row r="14" spans="1:8" ht="15.75" customHeight="1" x14ac:dyDescent="0.25">
      <c r="A14" s="6" t="s">
        <v>7</v>
      </c>
      <c r="B14" s="7">
        <v>3026.8</v>
      </c>
      <c r="C14" s="7">
        <v>3026.8</v>
      </c>
      <c r="D14" s="7">
        <v>2872.3</v>
      </c>
      <c r="E14" s="7">
        <v>1925</v>
      </c>
      <c r="F14" s="11">
        <f t="shared" si="0"/>
        <v>0.63598519888991667</v>
      </c>
      <c r="G14" s="11">
        <f t="shared" si="1"/>
        <v>0.67019461755387666</v>
      </c>
    </row>
    <row r="15" spans="1:8" ht="15.75" customHeight="1" x14ac:dyDescent="0.25">
      <c r="A15" s="4" t="s">
        <v>39</v>
      </c>
      <c r="B15" s="5">
        <f>B16</f>
        <v>2524.9</v>
      </c>
      <c r="C15" s="5">
        <f>C16</f>
        <v>2524.9</v>
      </c>
      <c r="D15" s="5">
        <f>D16</f>
        <v>2396</v>
      </c>
      <c r="E15" s="5">
        <f>E16</f>
        <v>1333.9</v>
      </c>
      <c r="F15" s="10">
        <f t="shared" si="0"/>
        <v>0.52829815042179895</v>
      </c>
      <c r="G15" s="10">
        <f t="shared" si="1"/>
        <v>0.5567195325542571</v>
      </c>
    </row>
    <row r="16" spans="1:8" ht="15.75" customHeight="1" x14ac:dyDescent="0.25">
      <c r="A16" s="6" t="s">
        <v>7</v>
      </c>
      <c r="B16" s="7">
        <v>2524.9</v>
      </c>
      <c r="C16" s="7">
        <v>2524.9</v>
      </c>
      <c r="D16" s="7">
        <v>2396</v>
      </c>
      <c r="E16" s="7">
        <v>1333.9</v>
      </c>
      <c r="F16" s="11">
        <f t="shared" si="0"/>
        <v>0.52829815042179895</v>
      </c>
      <c r="G16" s="11">
        <f t="shared" si="1"/>
        <v>0.5567195325542571</v>
      </c>
    </row>
    <row r="17" spans="1:7" ht="15.75" customHeight="1" x14ac:dyDescent="0.25">
      <c r="A17" s="4" t="s">
        <v>43</v>
      </c>
      <c r="B17" s="5">
        <f>B18</f>
        <v>2163.3000000000002</v>
      </c>
      <c r="C17" s="5">
        <f>C18</f>
        <v>2163.3000000000002</v>
      </c>
      <c r="D17" s="5">
        <f>D18</f>
        <v>2052.9</v>
      </c>
      <c r="E17" s="5">
        <f>E18</f>
        <v>1257.0999999999999</v>
      </c>
      <c r="F17" s="10">
        <f t="shared" si="0"/>
        <v>0.58110294457541711</v>
      </c>
      <c r="G17" s="10">
        <f t="shared" si="1"/>
        <v>0.61235325636903881</v>
      </c>
    </row>
    <row r="18" spans="1:7" ht="15.75" customHeight="1" x14ac:dyDescent="0.25">
      <c r="A18" s="6" t="s">
        <v>7</v>
      </c>
      <c r="B18" s="7">
        <v>2163.3000000000002</v>
      </c>
      <c r="C18" s="7">
        <v>2163.3000000000002</v>
      </c>
      <c r="D18" s="7">
        <v>2052.9</v>
      </c>
      <c r="E18" s="7">
        <v>1257.0999999999999</v>
      </c>
      <c r="F18" s="11">
        <f t="shared" si="0"/>
        <v>0.58110294457541711</v>
      </c>
      <c r="G18" s="11">
        <f t="shared" si="1"/>
        <v>0.61235325636903881</v>
      </c>
    </row>
    <row r="19" spans="1:7" ht="15.75" customHeight="1" x14ac:dyDescent="0.25">
      <c r="A19" s="4" t="s">
        <v>38</v>
      </c>
      <c r="B19" s="5">
        <f>B20</f>
        <v>7488</v>
      </c>
      <c r="C19" s="5">
        <f>C20</f>
        <v>7488</v>
      </c>
      <c r="D19" s="5">
        <f>D20</f>
        <v>7105.9</v>
      </c>
      <c r="E19" s="5">
        <f>E20</f>
        <v>4180</v>
      </c>
      <c r="F19" s="10">
        <f t="shared" si="0"/>
        <v>0.55822649572649574</v>
      </c>
      <c r="G19" s="10">
        <f t="shared" si="1"/>
        <v>0.58824357224278423</v>
      </c>
    </row>
    <row r="20" spans="1:7" ht="15.75" customHeight="1" x14ac:dyDescent="0.25">
      <c r="A20" s="6" t="s">
        <v>7</v>
      </c>
      <c r="B20" s="7">
        <v>7488</v>
      </c>
      <c r="C20" s="7">
        <v>7488</v>
      </c>
      <c r="D20" s="7">
        <v>7105.9</v>
      </c>
      <c r="E20" s="7">
        <v>4180</v>
      </c>
      <c r="F20" s="11">
        <f t="shared" si="0"/>
        <v>0.55822649572649574</v>
      </c>
      <c r="G20" s="11">
        <f t="shared" si="1"/>
        <v>0.58824357224278423</v>
      </c>
    </row>
    <row r="21" spans="1:7" ht="15.75" customHeight="1" x14ac:dyDescent="0.25">
      <c r="A21" s="4" t="s">
        <v>16</v>
      </c>
      <c r="B21" s="5">
        <f>B22</f>
        <v>5079.8</v>
      </c>
      <c r="C21" s="5">
        <f>C22</f>
        <v>5079.8</v>
      </c>
      <c r="D21" s="5">
        <f>D22</f>
        <v>4820.6000000000004</v>
      </c>
      <c r="E21" s="5">
        <f>E22</f>
        <v>3386.6</v>
      </c>
      <c r="F21" s="10">
        <f t="shared" si="0"/>
        <v>0.66667979054293469</v>
      </c>
      <c r="G21" s="10">
        <f t="shared" si="1"/>
        <v>0.70252665643280909</v>
      </c>
    </row>
    <row r="22" spans="1:7" ht="15.75" customHeight="1" x14ac:dyDescent="0.25">
      <c r="A22" s="6" t="s">
        <v>7</v>
      </c>
      <c r="B22" s="7">
        <v>5079.8</v>
      </c>
      <c r="C22" s="7">
        <v>5079.8</v>
      </c>
      <c r="D22" s="7">
        <v>4820.6000000000004</v>
      </c>
      <c r="E22" s="7">
        <v>3386.6</v>
      </c>
      <c r="F22" s="11">
        <f t="shared" si="0"/>
        <v>0.66667979054293469</v>
      </c>
      <c r="G22" s="11">
        <f t="shared" si="1"/>
        <v>0.70252665643280909</v>
      </c>
    </row>
    <row r="23" spans="1:7" ht="15.75" customHeight="1" x14ac:dyDescent="0.25">
      <c r="A23" s="4" t="s">
        <v>15</v>
      </c>
      <c r="B23" s="5">
        <f>B24</f>
        <v>2367.6</v>
      </c>
      <c r="C23" s="5">
        <f>C24</f>
        <v>2367.6</v>
      </c>
      <c r="D23" s="5">
        <f>D24</f>
        <v>2246.8000000000002</v>
      </c>
      <c r="E23" s="5">
        <f>E24</f>
        <v>1270</v>
      </c>
      <c r="F23" s="10">
        <f t="shared" si="0"/>
        <v>0.53640817705693533</v>
      </c>
      <c r="G23" s="10">
        <f t="shared" si="1"/>
        <v>0.56524835321345912</v>
      </c>
    </row>
    <row r="24" spans="1:7" ht="15.75" customHeight="1" x14ac:dyDescent="0.25">
      <c r="A24" s="6" t="s">
        <v>7</v>
      </c>
      <c r="B24" s="7">
        <v>2367.6</v>
      </c>
      <c r="C24" s="7">
        <v>2367.6</v>
      </c>
      <c r="D24" s="7">
        <v>2246.8000000000002</v>
      </c>
      <c r="E24" s="7">
        <v>1270</v>
      </c>
      <c r="F24" s="11">
        <f t="shared" si="0"/>
        <v>0.53640817705693533</v>
      </c>
      <c r="G24" s="11">
        <f t="shared" si="1"/>
        <v>0.56524835321345912</v>
      </c>
    </row>
    <row r="25" spans="1:7" ht="15.75" customHeight="1" x14ac:dyDescent="0.25">
      <c r="A25" s="4" t="s">
        <v>37</v>
      </c>
      <c r="B25" s="5">
        <f>B26</f>
        <v>2465.5</v>
      </c>
      <c r="C25" s="5">
        <f>C26</f>
        <v>2465.5</v>
      </c>
      <c r="D25" s="5">
        <f>D26</f>
        <v>2339.6999999999998</v>
      </c>
      <c r="E25" s="5">
        <f>E26</f>
        <v>1549.4</v>
      </c>
      <c r="F25" s="10">
        <f t="shared" si="0"/>
        <v>0.62843236665990676</v>
      </c>
      <c r="G25" s="10">
        <f t="shared" si="1"/>
        <v>0.66222165234859176</v>
      </c>
    </row>
    <row r="26" spans="1:7" ht="15.75" customHeight="1" x14ac:dyDescent="0.25">
      <c r="A26" s="6" t="s">
        <v>7</v>
      </c>
      <c r="B26" s="7">
        <v>2465.5</v>
      </c>
      <c r="C26" s="7">
        <v>2465.5</v>
      </c>
      <c r="D26" s="7">
        <v>2339.6999999999998</v>
      </c>
      <c r="E26" s="7">
        <v>1549.4</v>
      </c>
      <c r="F26" s="11">
        <f t="shared" si="0"/>
        <v>0.62843236665990676</v>
      </c>
      <c r="G26" s="11">
        <f t="shared" si="1"/>
        <v>0.66222165234859176</v>
      </c>
    </row>
    <row r="27" spans="1:7" ht="15.75" customHeight="1" x14ac:dyDescent="0.25">
      <c r="A27" s="4" t="s">
        <v>36</v>
      </c>
      <c r="B27" s="5">
        <f>B28</f>
        <v>4778.8999999999996</v>
      </c>
      <c r="C27" s="5">
        <f>C28</f>
        <v>4778.8999999999996</v>
      </c>
      <c r="D27" s="5">
        <f>D28</f>
        <v>4535</v>
      </c>
      <c r="E27" s="5">
        <f>E28</f>
        <v>2552.8000000000002</v>
      </c>
      <c r="F27" s="10">
        <f t="shared" si="0"/>
        <v>0.53418150620435678</v>
      </c>
      <c r="G27" s="10">
        <f t="shared" si="1"/>
        <v>0.56291069459757448</v>
      </c>
    </row>
    <row r="28" spans="1:7" ht="15.75" customHeight="1" x14ac:dyDescent="0.25">
      <c r="A28" s="6" t="s">
        <v>7</v>
      </c>
      <c r="B28" s="7">
        <v>4778.8999999999996</v>
      </c>
      <c r="C28" s="7">
        <v>4778.8999999999996</v>
      </c>
      <c r="D28" s="7">
        <v>4535</v>
      </c>
      <c r="E28" s="7">
        <v>2552.8000000000002</v>
      </c>
      <c r="F28" s="11">
        <f t="shared" si="0"/>
        <v>0.53418150620435678</v>
      </c>
      <c r="G28" s="11">
        <f t="shared" si="1"/>
        <v>0.56291069459757448</v>
      </c>
    </row>
    <row r="29" spans="1:7" ht="15.75" customHeight="1" x14ac:dyDescent="0.25">
      <c r="A29" s="4" t="s">
        <v>14</v>
      </c>
      <c r="B29" s="5">
        <f>B30</f>
        <v>1910.4</v>
      </c>
      <c r="C29" s="5">
        <f>C30</f>
        <v>1910.4</v>
      </c>
      <c r="D29" s="5">
        <f>D30</f>
        <v>1812.9</v>
      </c>
      <c r="E29" s="5">
        <f>E30</f>
        <v>1068.8</v>
      </c>
      <c r="F29" s="10">
        <f t="shared" si="0"/>
        <v>0.5594639865996649</v>
      </c>
      <c r="G29" s="10">
        <f t="shared" si="1"/>
        <v>0.58955265044955596</v>
      </c>
    </row>
    <row r="30" spans="1:7" ht="15.75" customHeight="1" x14ac:dyDescent="0.25">
      <c r="A30" s="6" t="s">
        <v>7</v>
      </c>
      <c r="B30" s="7">
        <v>1910.4</v>
      </c>
      <c r="C30" s="7">
        <v>1910.4</v>
      </c>
      <c r="D30" s="7">
        <v>1812.9</v>
      </c>
      <c r="E30" s="7">
        <v>1068.8</v>
      </c>
      <c r="F30" s="11">
        <f t="shared" si="0"/>
        <v>0.5594639865996649</v>
      </c>
      <c r="G30" s="11">
        <f t="shared" si="1"/>
        <v>0.58955265044955596</v>
      </c>
    </row>
    <row r="31" spans="1:7" ht="15.75" customHeight="1" x14ac:dyDescent="0.25">
      <c r="A31" s="4" t="s">
        <v>13</v>
      </c>
      <c r="B31" s="5">
        <f>B32</f>
        <v>4853.8999999999996</v>
      </c>
      <c r="C31" s="5">
        <f>C32</f>
        <v>4853.8999999999996</v>
      </c>
      <c r="D31" s="5">
        <f>D32</f>
        <v>4606.2</v>
      </c>
      <c r="E31" s="5">
        <f>E32</f>
        <v>2722.9</v>
      </c>
      <c r="F31" s="10">
        <f t="shared" si="0"/>
        <v>0.56097158985558015</v>
      </c>
      <c r="G31" s="10">
        <f t="shared" si="1"/>
        <v>0.5911380313490513</v>
      </c>
    </row>
    <row r="32" spans="1:7" ht="15.75" customHeight="1" x14ac:dyDescent="0.25">
      <c r="A32" s="6" t="s">
        <v>7</v>
      </c>
      <c r="B32" s="7">
        <v>4853.8999999999996</v>
      </c>
      <c r="C32" s="7">
        <v>4853.8999999999996</v>
      </c>
      <c r="D32" s="7">
        <v>4606.2</v>
      </c>
      <c r="E32" s="7">
        <v>2722.9</v>
      </c>
      <c r="F32" s="11">
        <f t="shared" si="0"/>
        <v>0.56097158985558015</v>
      </c>
      <c r="G32" s="11">
        <f t="shared" si="1"/>
        <v>0.5911380313490513</v>
      </c>
    </row>
    <row r="33" spans="1:7" ht="15.75" customHeight="1" x14ac:dyDescent="0.25">
      <c r="A33" s="4" t="s">
        <v>35</v>
      </c>
      <c r="B33" s="5">
        <f>B34</f>
        <v>5823.5</v>
      </c>
      <c r="C33" s="5">
        <f>C34</f>
        <v>5823.5</v>
      </c>
      <c r="D33" s="5">
        <f>D34</f>
        <v>5526.3</v>
      </c>
      <c r="E33" s="5">
        <f>E34</f>
        <v>3227</v>
      </c>
      <c r="F33" s="10">
        <f t="shared" si="0"/>
        <v>0.55413411178844341</v>
      </c>
      <c r="G33" s="10">
        <f t="shared" si="1"/>
        <v>0.58393500171905255</v>
      </c>
    </row>
    <row r="34" spans="1:7" ht="15.75" customHeight="1" x14ac:dyDescent="0.25">
      <c r="A34" s="6" t="s">
        <v>7</v>
      </c>
      <c r="B34" s="7">
        <v>5823.5</v>
      </c>
      <c r="C34" s="7">
        <v>5823.5</v>
      </c>
      <c r="D34" s="7">
        <v>5526.3</v>
      </c>
      <c r="E34" s="7">
        <v>3227</v>
      </c>
      <c r="F34" s="11">
        <f t="shared" si="0"/>
        <v>0.55413411178844341</v>
      </c>
      <c r="G34" s="11">
        <f t="shared" si="1"/>
        <v>0.58393500171905255</v>
      </c>
    </row>
    <row r="35" spans="1:7" ht="15.75" customHeight="1" x14ac:dyDescent="0.25">
      <c r="A35" s="4" t="s">
        <v>12</v>
      </c>
      <c r="B35" s="5">
        <f>B36</f>
        <v>4731</v>
      </c>
      <c r="C35" s="5">
        <f>C36</f>
        <v>4731</v>
      </c>
      <c r="D35" s="5">
        <f>D36</f>
        <v>4489.6000000000004</v>
      </c>
      <c r="E35" s="5">
        <f>E36</f>
        <v>2457.8000000000002</v>
      </c>
      <c r="F35" s="10">
        <f t="shared" si="0"/>
        <v>0.51950961741703661</v>
      </c>
      <c r="G35" s="10">
        <f t="shared" si="1"/>
        <v>0.54744297933000707</v>
      </c>
    </row>
    <row r="36" spans="1:7" ht="15.75" customHeight="1" x14ac:dyDescent="0.25">
      <c r="A36" s="6" t="s">
        <v>7</v>
      </c>
      <c r="B36" s="7">
        <v>4731</v>
      </c>
      <c r="C36" s="7">
        <v>4731</v>
      </c>
      <c r="D36" s="7">
        <v>4489.6000000000004</v>
      </c>
      <c r="E36" s="7">
        <v>2457.8000000000002</v>
      </c>
      <c r="F36" s="11">
        <f t="shared" si="0"/>
        <v>0.51950961741703661</v>
      </c>
      <c r="G36" s="11">
        <f t="shared" si="1"/>
        <v>0.54744297933000707</v>
      </c>
    </row>
    <row r="37" spans="1:7" ht="15.75" customHeight="1" x14ac:dyDescent="0.25">
      <c r="A37" s="4" t="s">
        <v>34</v>
      </c>
      <c r="B37" s="5">
        <f>B38</f>
        <v>2067.5</v>
      </c>
      <c r="C37" s="5">
        <f>C38</f>
        <v>2067.5</v>
      </c>
      <c r="D37" s="5">
        <f>D38</f>
        <v>1962</v>
      </c>
      <c r="E37" s="5">
        <f>E38</f>
        <v>976.7</v>
      </c>
      <c r="F37" s="10">
        <f t="shared" si="0"/>
        <v>0.47240628778718263</v>
      </c>
      <c r="G37" s="10">
        <f t="shared" si="1"/>
        <v>0.49780835881753316</v>
      </c>
    </row>
    <row r="38" spans="1:7" ht="15.75" customHeight="1" x14ac:dyDescent="0.25">
      <c r="A38" s="6" t="s">
        <v>7</v>
      </c>
      <c r="B38" s="7">
        <v>2067.5</v>
      </c>
      <c r="C38" s="7">
        <v>2067.5</v>
      </c>
      <c r="D38" s="7">
        <v>1962</v>
      </c>
      <c r="E38" s="7">
        <v>976.7</v>
      </c>
      <c r="F38" s="11">
        <f t="shared" si="0"/>
        <v>0.47240628778718263</v>
      </c>
      <c r="G38" s="11">
        <f t="shared" si="1"/>
        <v>0.49780835881753316</v>
      </c>
    </row>
    <row r="39" spans="1:7" ht="15.75" customHeight="1" x14ac:dyDescent="0.25">
      <c r="A39" s="4" t="s">
        <v>33</v>
      </c>
      <c r="B39" s="5">
        <f>B40</f>
        <v>3140.2</v>
      </c>
      <c r="C39" s="5">
        <f>C40</f>
        <v>3140.2</v>
      </c>
      <c r="D39" s="5">
        <f>D40</f>
        <v>2980</v>
      </c>
      <c r="E39" s="5">
        <f>E40</f>
        <v>1831.9</v>
      </c>
      <c r="F39" s="10">
        <f t="shared" si="0"/>
        <v>0.58337048595630858</v>
      </c>
      <c r="G39" s="10">
        <f t="shared" si="1"/>
        <v>0.61473154362416116</v>
      </c>
    </row>
    <row r="40" spans="1:7" ht="15.75" customHeight="1" x14ac:dyDescent="0.25">
      <c r="A40" s="6" t="s">
        <v>7</v>
      </c>
      <c r="B40" s="7">
        <v>3140.2</v>
      </c>
      <c r="C40" s="7">
        <v>3140.2</v>
      </c>
      <c r="D40" s="7">
        <v>2980</v>
      </c>
      <c r="E40" s="7">
        <v>1831.9</v>
      </c>
      <c r="F40" s="11">
        <f t="shared" si="0"/>
        <v>0.58337048595630858</v>
      </c>
      <c r="G40" s="11">
        <f t="shared" si="1"/>
        <v>0.61473154362416116</v>
      </c>
    </row>
    <row r="41" spans="1:7" ht="15.75" customHeight="1" x14ac:dyDescent="0.25">
      <c r="A41" s="4" t="s">
        <v>32</v>
      </c>
      <c r="B41" s="5">
        <f>B42</f>
        <v>4726.6000000000004</v>
      </c>
      <c r="C41" s="5">
        <f>C42</f>
        <v>4726.6000000000004</v>
      </c>
      <c r="D41" s="5">
        <f>D42</f>
        <v>4485.3999999999996</v>
      </c>
      <c r="E41" s="5">
        <f>E42</f>
        <v>2519.5</v>
      </c>
      <c r="F41" s="10">
        <f t="shared" si="0"/>
        <v>0.5330470105361147</v>
      </c>
      <c r="G41" s="10">
        <f t="shared" si="1"/>
        <v>0.5617113300931913</v>
      </c>
    </row>
    <row r="42" spans="1:7" ht="15.75" customHeight="1" x14ac:dyDescent="0.25">
      <c r="A42" s="6" t="s">
        <v>7</v>
      </c>
      <c r="B42" s="7">
        <v>4726.6000000000004</v>
      </c>
      <c r="C42" s="7">
        <v>4726.6000000000004</v>
      </c>
      <c r="D42" s="7">
        <v>4485.3999999999996</v>
      </c>
      <c r="E42" s="7">
        <v>2519.5</v>
      </c>
      <c r="F42" s="11">
        <f t="shared" si="0"/>
        <v>0.5330470105361147</v>
      </c>
      <c r="G42" s="11">
        <f t="shared" si="1"/>
        <v>0.5617113300931913</v>
      </c>
    </row>
    <row r="43" spans="1:7" ht="15.75" customHeight="1" x14ac:dyDescent="0.25">
      <c r="A43" s="4" t="s">
        <v>31</v>
      </c>
      <c r="B43" s="5">
        <f>B44</f>
        <v>10361</v>
      </c>
      <c r="C43" s="5">
        <f>C44</f>
        <v>10361</v>
      </c>
      <c r="D43" s="5">
        <f>D44</f>
        <v>9764.2000000000007</v>
      </c>
      <c r="E43" s="5">
        <f>E44</f>
        <v>5076.2</v>
      </c>
      <c r="F43" s="10">
        <f t="shared" si="0"/>
        <v>0.48993340411157221</v>
      </c>
      <c r="G43" s="10">
        <f t="shared" si="1"/>
        <v>0.51987874070584372</v>
      </c>
    </row>
    <row r="44" spans="1:7" ht="15.75" customHeight="1" x14ac:dyDescent="0.25">
      <c r="A44" s="6" t="s">
        <v>7</v>
      </c>
      <c r="B44" s="7">
        <v>10361</v>
      </c>
      <c r="C44" s="7">
        <v>10361</v>
      </c>
      <c r="D44" s="7">
        <v>9764.2000000000007</v>
      </c>
      <c r="E44" s="7">
        <v>5076.2</v>
      </c>
      <c r="F44" s="11">
        <f t="shared" si="0"/>
        <v>0.48993340411157221</v>
      </c>
      <c r="G44" s="11">
        <f t="shared" si="1"/>
        <v>0.51987874070584372</v>
      </c>
    </row>
    <row r="45" spans="1:7" ht="15.75" customHeight="1" x14ac:dyDescent="0.25">
      <c r="A45" s="4" t="s">
        <v>30</v>
      </c>
      <c r="B45" s="5">
        <f>B46</f>
        <v>4452.6000000000004</v>
      </c>
      <c r="C45" s="5">
        <f>C46</f>
        <v>4452.6000000000004</v>
      </c>
      <c r="D45" s="5">
        <f>D46</f>
        <v>4237.1000000000004</v>
      </c>
      <c r="E45" s="5">
        <f>E46</f>
        <v>3045</v>
      </c>
      <c r="F45" s="10">
        <f t="shared" si="0"/>
        <v>0.68387009836949197</v>
      </c>
      <c r="G45" s="10">
        <f t="shared" si="1"/>
        <v>0.71865190814472157</v>
      </c>
    </row>
    <row r="46" spans="1:7" ht="15.75" customHeight="1" x14ac:dyDescent="0.25">
      <c r="A46" s="6" t="s">
        <v>7</v>
      </c>
      <c r="B46" s="7">
        <v>4452.6000000000004</v>
      </c>
      <c r="C46" s="7">
        <v>4452.6000000000004</v>
      </c>
      <c r="D46" s="7">
        <v>4237.1000000000004</v>
      </c>
      <c r="E46" s="7">
        <v>3045</v>
      </c>
      <c r="F46" s="11">
        <f t="shared" si="0"/>
        <v>0.68387009836949197</v>
      </c>
      <c r="G46" s="11">
        <f t="shared" si="1"/>
        <v>0.71865190814472157</v>
      </c>
    </row>
    <row r="47" spans="1:7" ht="15.75" customHeight="1" x14ac:dyDescent="0.25">
      <c r="A47" s="4" t="s">
        <v>29</v>
      </c>
      <c r="B47" s="5">
        <f>B48</f>
        <v>1534.4</v>
      </c>
      <c r="C47" s="5">
        <f>C48</f>
        <v>1534.4</v>
      </c>
      <c r="D47" s="5">
        <f>D48</f>
        <v>1456.1</v>
      </c>
      <c r="E47" s="5">
        <f>E48</f>
        <v>1010.9</v>
      </c>
      <c r="F47" s="10">
        <f t="shared" si="0"/>
        <v>0.65882429614181437</v>
      </c>
      <c r="G47" s="10">
        <f t="shared" si="1"/>
        <v>0.69425176842249847</v>
      </c>
    </row>
    <row r="48" spans="1:7" ht="15.75" customHeight="1" x14ac:dyDescent="0.25">
      <c r="A48" s="6" t="s">
        <v>7</v>
      </c>
      <c r="B48" s="7">
        <v>1534.4</v>
      </c>
      <c r="C48" s="7">
        <v>1534.4</v>
      </c>
      <c r="D48" s="7">
        <v>1456.1</v>
      </c>
      <c r="E48" s="7">
        <v>1010.9</v>
      </c>
      <c r="F48" s="11">
        <f t="shared" si="0"/>
        <v>0.65882429614181437</v>
      </c>
      <c r="G48" s="11">
        <f t="shared" si="1"/>
        <v>0.69425176842249847</v>
      </c>
    </row>
    <row r="49" spans="1:7" ht="15.75" customHeight="1" x14ac:dyDescent="0.25">
      <c r="A49" s="4" t="s">
        <v>11</v>
      </c>
      <c r="B49" s="5">
        <f>B50</f>
        <v>3915.4</v>
      </c>
      <c r="C49" s="5">
        <f>C50</f>
        <v>3915.4</v>
      </c>
      <c r="D49" s="5">
        <f>D50</f>
        <v>3699.1</v>
      </c>
      <c r="E49" s="5">
        <f>E50</f>
        <v>1768.1</v>
      </c>
      <c r="F49" s="10">
        <f t="shared" si="0"/>
        <v>0.45157582877866881</v>
      </c>
      <c r="G49" s="10">
        <f t="shared" si="1"/>
        <v>0.47798113054526775</v>
      </c>
    </row>
    <row r="50" spans="1:7" ht="15.75" customHeight="1" x14ac:dyDescent="0.25">
      <c r="A50" s="6" t="s">
        <v>7</v>
      </c>
      <c r="B50" s="7">
        <v>3915.4</v>
      </c>
      <c r="C50" s="7">
        <v>3915.4</v>
      </c>
      <c r="D50" s="7">
        <v>3699.1</v>
      </c>
      <c r="E50" s="7">
        <v>1768.1</v>
      </c>
      <c r="F50" s="11">
        <f t="shared" si="0"/>
        <v>0.45157582877866881</v>
      </c>
      <c r="G50" s="11">
        <f t="shared" si="1"/>
        <v>0.47798113054526775</v>
      </c>
    </row>
    <row r="51" spans="1:7" ht="15.75" customHeight="1" x14ac:dyDescent="0.25">
      <c r="A51" s="4" t="s">
        <v>10</v>
      </c>
      <c r="B51" s="5">
        <f>B52</f>
        <v>5087.3999999999996</v>
      </c>
      <c r="C51" s="5">
        <f>C52</f>
        <v>5087.3999999999996</v>
      </c>
      <c r="D51" s="5">
        <f>D52</f>
        <v>4827.8</v>
      </c>
      <c r="E51" s="5">
        <f>E52</f>
        <v>2750.5</v>
      </c>
      <c r="F51" s="10">
        <f t="shared" si="0"/>
        <v>0.54064944765499079</v>
      </c>
      <c r="G51" s="10">
        <f t="shared" si="1"/>
        <v>0.56972119806122867</v>
      </c>
    </row>
    <row r="52" spans="1:7" ht="15.75" customHeight="1" x14ac:dyDescent="0.25">
      <c r="A52" s="6" t="s">
        <v>7</v>
      </c>
      <c r="B52" s="7">
        <v>5087.3999999999996</v>
      </c>
      <c r="C52" s="7">
        <v>5087.3999999999996</v>
      </c>
      <c r="D52" s="7">
        <v>4827.8</v>
      </c>
      <c r="E52" s="7">
        <v>2750.5</v>
      </c>
      <c r="F52" s="11">
        <f t="shared" si="0"/>
        <v>0.54064944765499079</v>
      </c>
      <c r="G52" s="11">
        <f t="shared" si="1"/>
        <v>0.56972119806122867</v>
      </c>
    </row>
    <row r="53" spans="1:7" ht="15.75" customHeight="1" x14ac:dyDescent="0.25">
      <c r="A53" s="4" t="s">
        <v>28</v>
      </c>
      <c r="B53" s="5">
        <f>B54</f>
        <v>7071.9</v>
      </c>
      <c r="C53" s="5">
        <f>C54</f>
        <v>7071.9</v>
      </c>
      <c r="D53" s="5">
        <f>D54</f>
        <v>6706.9</v>
      </c>
      <c r="E53" s="5">
        <f>E54</f>
        <v>3955</v>
      </c>
      <c r="F53" s="10">
        <f t="shared" si="0"/>
        <v>0.55925564558322383</v>
      </c>
      <c r="G53" s="10">
        <f t="shared" si="1"/>
        <v>0.58969121352636844</v>
      </c>
    </row>
    <row r="54" spans="1:7" ht="15.75" customHeight="1" x14ac:dyDescent="0.25">
      <c r="A54" s="6" t="s">
        <v>7</v>
      </c>
      <c r="B54" s="7">
        <v>7071.9</v>
      </c>
      <c r="C54" s="7">
        <v>7071.9</v>
      </c>
      <c r="D54" s="7">
        <v>6706.9</v>
      </c>
      <c r="E54" s="7">
        <v>3955</v>
      </c>
      <c r="F54" s="11">
        <f t="shared" si="0"/>
        <v>0.55925564558322383</v>
      </c>
      <c r="G54" s="11">
        <f t="shared" si="1"/>
        <v>0.58969121352636844</v>
      </c>
    </row>
    <row r="55" spans="1:7" ht="15.75" customHeight="1" x14ac:dyDescent="0.25">
      <c r="A55" s="4" t="s">
        <v>27</v>
      </c>
      <c r="B55" s="5">
        <f>B56</f>
        <v>2214.3000000000002</v>
      </c>
      <c r="C55" s="5">
        <f>C56</f>
        <v>2214.3000000000002</v>
      </c>
      <c r="D55" s="5">
        <f>D56</f>
        <v>2101.3000000000002</v>
      </c>
      <c r="E55" s="5">
        <f>E56</f>
        <v>1219.5</v>
      </c>
      <c r="F55" s="10">
        <f t="shared" si="0"/>
        <v>0.5507383823330172</v>
      </c>
      <c r="G55" s="10">
        <f t="shared" si="1"/>
        <v>0.5803550183219911</v>
      </c>
    </row>
    <row r="56" spans="1:7" ht="15.75" customHeight="1" x14ac:dyDescent="0.25">
      <c r="A56" s="6" t="s">
        <v>7</v>
      </c>
      <c r="B56" s="7">
        <v>2214.3000000000002</v>
      </c>
      <c r="C56" s="7">
        <v>2214.3000000000002</v>
      </c>
      <c r="D56" s="7">
        <v>2101.3000000000002</v>
      </c>
      <c r="E56" s="7">
        <v>1219.5</v>
      </c>
      <c r="F56" s="11">
        <f t="shared" si="0"/>
        <v>0.5507383823330172</v>
      </c>
      <c r="G56" s="11">
        <f t="shared" si="1"/>
        <v>0.5803550183219911</v>
      </c>
    </row>
    <row r="57" spans="1:7" ht="15.75" customHeight="1" x14ac:dyDescent="0.25">
      <c r="A57" s="4" t="s">
        <v>26</v>
      </c>
      <c r="B57" s="5">
        <f>B58</f>
        <v>2084</v>
      </c>
      <c r="C57" s="5">
        <f>C58</f>
        <v>2084</v>
      </c>
      <c r="D57" s="5">
        <f>D58</f>
        <v>1977.6</v>
      </c>
      <c r="E57" s="5">
        <f>E58</f>
        <v>809.6</v>
      </c>
      <c r="F57" s="10">
        <f t="shared" si="0"/>
        <v>0.3884836852207294</v>
      </c>
      <c r="G57" s="10">
        <f t="shared" si="1"/>
        <v>0.40938511326860844</v>
      </c>
    </row>
    <row r="58" spans="1:7" ht="15.75" customHeight="1" x14ac:dyDescent="0.25">
      <c r="A58" s="6" t="s">
        <v>7</v>
      </c>
      <c r="B58" s="7">
        <v>2084</v>
      </c>
      <c r="C58" s="7">
        <v>2084</v>
      </c>
      <c r="D58" s="7">
        <v>1977.6</v>
      </c>
      <c r="E58" s="7">
        <v>809.6</v>
      </c>
      <c r="F58" s="11">
        <f t="shared" si="0"/>
        <v>0.3884836852207294</v>
      </c>
      <c r="G58" s="11">
        <f t="shared" si="1"/>
        <v>0.40938511326860844</v>
      </c>
    </row>
    <row r="59" spans="1:7" ht="15.75" customHeight="1" x14ac:dyDescent="0.25">
      <c r="A59" s="4" t="s">
        <v>9</v>
      </c>
      <c r="B59" s="5">
        <f>B60</f>
        <v>3831.5</v>
      </c>
      <c r="C59" s="5">
        <f>C60</f>
        <v>3831.5</v>
      </c>
      <c r="D59" s="5">
        <f>D60</f>
        <v>3636</v>
      </c>
      <c r="E59" s="5">
        <f>E60</f>
        <v>1915</v>
      </c>
      <c r="F59" s="10">
        <f t="shared" si="0"/>
        <v>0.49980425420853453</v>
      </c>
      <c r="G59" s="10">
        <f t="shared" si="1"/>
        <v>0.52667766776677671</v>
      </c>
    </row>
    <row r="60" spans="1:7" ht="15.75" customHeight="1" x14ac:dyDescent="0.25">
      <c r="A60" s="6" t="s">
        <v>7</v>
      </c>
      <c r="B60" s="7">
        <v>3831.5</v>
      </c>
      <c r="C60" s="7">
        <v>3831.5</v>
      </c>
      <c r="D60" s="7">
        <v>3636</v>
      </c>
      <c r="E60" s="7">
        <v>1915</v>
      </c>
      <c r="F60" s="11">
        <f t="shared" si="0"/>
        <v>0.49980425420853453</v>
      </c>
      <c r="G60" s="11">
        <f t="shared" si="1"/>
        <v>0.52667766776677671</v>
      </c>
    </row>
    <row r="61" spans="1:7" ht="15.75" customHeight="1" x14ac:dyDescent="0.25">
      <c r="A61" s="4" t="s">
        <v>25</v>
      </c>
      <c r="B61" s="5">
        <f>B62</f>
        <v>5580.9</v>
      </c>
      <c r="C61" s="5">
        <f>C62</f>
        <v>5580.9</v>
      </c>
      <c r="D61" s="5">
        <f>D62</f>
        <v>5296.1</v>
      </c>
      <c r="E61" s="5">
        <f>E62</f>
        <v>3165.9</v>
      </c>
      <c r="F61" s="10">
        <f t="shared" si="0"/>
        <v>0.56727409557598241</v>
      </c>
      <c r="G61" s="10">
        <f t="shared" si="1"/>
        <v>0.59777949812125897</v>
      </c>
    </row>
    <row r="62" spans="1:7" ht="15.75" customHeight="1" x14ac:dyDescent="0.25">
      <c r="A62" s="6" t="s">
        <v>7</v>
      </c>
      <c r="B62" s="7">
        <v>5580.9</v>
      </c>
      <c r="C62" s="7">
        <v>5580.9</v>
      </c>
      <c r="D62" s="7">
        <v>5296.1</v>
      </c>
      <c r="E62" s="7">
        <v>3165.9</v>
      </c>
      <c r="F62" s="11">
        <f t="shared" si="0"/>
        <v>0.56727409557598241</v>
      </c>
      <c r="G62" s="11">
        <f t="shared" si="1"/>
        <v>0.59777949812125897</v>
      </c>
    </row>
    <row r="63" spans="1:7" ht="15.75" customHeight="1" x14ac:dyDescent="0.25">
      <c r="A63" s="4" t="s">
        <v>8</v>
      </c>
      <c r="B63" s="5">
        <f>B64</f>
        <v>2738.8</v>
      </c>
      <c r="C63" s="5">
        <f>C64</f>
        <v>2738.8</v>
      </c>
      <c r="D63" s="5">
        <f>D64</f>
        <v>2599</v>
      </c>
      <c r="E63" s="5">
        <f>E64</f>
        <v>1759</v>
      </c>
      <c r="F63" s="10">
        <f t="shared" si="0"/>
        <v>0.64225208120344668</v>
      </c>
      <c r="G63" s="10">
        <f t="shared" si="1"/>
        <v>0.67679876875721434</v>
      </c>
    </row>
    <row r="64" spans="1:7" ht="15.75" customHeight="1" x14ac:dyDescent="0.25">
      <c r="A64" s="6" t="s">
        <v>7</v>
      </c>
      <c r="B64" s="7">
        <v>2738.8</v>
      </c>
      <c r="C64" s="7">
        <v>2738.8</v>
      </c>
      <c r="D64" s="7">
        <v>2599</v>
      </c>
      <c r="E64" s="7">
        <v>1759</v>
      </c>
      <c r="F64" s="11">
        <f t="shared" si="0"/>
        <v>0.64225208120344668</v>
      </c>
      <c r="G64" s="11">
        <f t="shared" si="1"/>
        <v>0.67679876875721434</v>
      </c>
    </row>
    <row r="65" spans="1:7" ht="15.75" customHeight="1" x14ac:dyDescent="0.25">
      <c r="A65" s="4" t="s">
        <v>24</v>
      </c>
      <c r="B65" s="5">
        <f>B66</f>
        <v>2659.5</v>
      </c>
      <c r="C65" s="5">
        <f>C66</f>
        <v>2659.5</v>
      </c>
      <c r="D65" s="5">
        <f>D66</f>
        <v>2523.8000000000002</v>
      </c>
      <c r="E65" s="5">
        <f>E66</f>
        <v>1608</v>
      </c>
      <c r="F65" s="10">
        <f t="shared" si="0"/>
        <v>0.60462492949802593</v>
      </c>
      <c r="G65" s="10">
        <f t="shared" si="1"/>
        <v>0.63713447975275372</v>
      </c>
    </row>
    <row r="66" spans="1:7" ht="15.75" customHeight="1" x14ac:dyDescent="0.25">
      <c r="A66" s="6" t="s">
        <v>7</v>
      </c>
      <c r="B66" s="7">
        <v>2659.5</v>
      </c>
      <c r="C66" s="7">
        <v>2659.5</v>
      </c>
      <c r="D66" s="7">
        <v>2523.8000000000002</v>
      </c>
      <c r="E66" s="7">
        <v>1608</v>
      </c>
      <c r="F66" s="11">
        <f t="shared" si="0"/>
        <v>0.60462492949802593</v>
      </c>
      <c r="G66" s="11">
        <f t="shared" si="1"/>
        <v>0.63713447975275372</v>
      </c>
    </row>
    <row r="67" spans="1:7" ht="15.75" customHeight="1" x14ac:dyDescent="0.25">
      <c r="A67" s="6" t="s">
        <v>6</v>
      </c>
      <c r="B67" s="7">
        <v>7105.7</v>
      </c>
      <c r="C67" s="7">
        <v>7105.7</v>
      </c>
      <c r="D67" s="7">
        <v>6743.1</v>
      </c>
      <c r="E67" s="7">
        <v>3853.1</v>
      </c>
      <c r="F67" s="11">
        <f t="shared" si="0"/>
        <v>0.54225480951911842</v>
      </c>
      <c r="G67" s="11">
        <f t="shared" si="1"/>
        <v>0.57141374145422719</v>
      </c>
    </row>
    <row r="68" spans="1:7" ht="15.75" customHeight="1" x14ac:dyDescent="0.25">
      <c r="A68" s="6" t="s">
        <v>5</v>
      </c>
      <c r="B68" s="7">
        <v>4811.5</v>
      </c>
      <c r="C68" s="7">
        <v>4811.5</v>
      </c>
      <c r="D68" s="7">
        <v>4596.6000000000004</v>
      </c>
      <c r="E68" s="7">
        <v>2407.1999999999998</v>
      </c>
      <c r="F68" s="11">
        <f t="shared" si="0"/>
        <v>0.50030136132183312</v>
      </c>
      <c r="G68" s="11">
        <f t="shared" si="1"/>
        <v>0.52369142409607095</v>
      </c>
    </row>
    <row r="69" spans="1:7" ht="15.75" customHeight="1" x14ac:dyDescent="0.25">
      <c r="A69" s="6" t="s">
        <v>23</v>
      </c>
      <c r="B69" s="7">
        <v>1000.3</v>
      </c>
      <c r="C69" s="7">
        <v>1000.3</v>
      </c>
      <c r="D69" s="7">
        <v>963</v>
      </c>
      <c r="E69" s="7">
        <v>616.79999999999995</v>
      </c>
      <c r="F69" s="11">
        <f t="shared" si="0"/>
        <v>0.61661501549535136</v>
      </c>
      <c r="G69" s="11">
        <f t="shared" si="1"/>
        <v>0.64049844236760123</v>
      </c>
    </row>
    <row r="70" spans="1:7" ht="15.75" customHeight="1" x14ac:dyDescent="0.25">
      <c r="A70" s="6" t="s">
        <v>22</v>
      </c>
      <c r="B70" s="7">
        <v>1712.4</v>
      </c>
      <c r="C70" s="7">
        <v>1712.4</v>
      </c>
      <c r="D70" s="7">
        <v>1625</v>
      </c>
      <c r="E70" s="7">
        <v>968.7</v>
      </c>
      <c r="F70" s="11">
        <f t="shared" si="0"/>
        <v>0.56569726699369305</v>
      </c>
      <c r="G70" s="11">
        <f t="shared" si="1"/>
        <v>0.59612307692307698</v>
      </c>
    </row>
    <row r="71" spans="1:7" ht="15.75" customHeight="1" x14ac:dyDescent="0.25">
      <c r="A71" s="6" t="s">
        <v>21</v>
      </c>
      <c r="B71" s="7">
        <v>90382</v>
      </c>
      <c r="C71" s="7">
        <v>90382</v>
      </c>
      <c r="D71" s="7">
        <v>87717.1</v>
      </c>
      <c r="E71" s="7">
        <v>52703</v>
      </c>
      <c r="F71" s="11">
        <f t="shared" si="0"/>
        <v>0.58311389435949634</v>
      </c>
      <c r="G71" s="11">
        <f t="shared" si="1"/>
        <v>0.60082925678117494</v>
      </c>
    </row>
    <row r="72" spans="1:7" ht="15.75" customHeight="1" x14ac:dyDescent="0.25">
      <c r="A72" s="8" t="s">
        <v>4</v>
      </c>
      <c r="B72" s="108">
        <f>B71+B70+B69+B68+B67+B65+B63+B61+B59+B57+B55+B53+B51+B49+B47+B45+B43+B41+B39+B37+B35+B33+B31+B29+B27+B25+B23+B21+B19+B17+B15+B13+B11+B9+B7</f>
        <v>224880.69999999995</v>
      </c>
      <c r="C72" s="108">
        <f>C71+C70+C69+C68+C67+C65+C63+C61+C59+C57+C55+C53+C51+C49+C47+C45+C43+C41+C39+C37+C35+C33+C31+C29+C27+C25+C23+C21+C19+C17+C15+C13+C11+C9+C7</f>
        <v>224880.69999999995</v>
      </c>
      <c r="D72" s="108">
        <f>D71+D70+D69+D68+D67+D65+D63+D61+D59+D57+D55+D53+D51+D49+D47+D45+D43+D41+D39+D37+D35+D33+D31+D29+D27+D25+D23+D21+D19+D17+D15+D13+D11+D9+D7</f>
        <v>215319.6</v>
      </c>
      <c r="E72" s="108">
        <f>E71+E70+E69+E68+E67+E65+E63+E61+E59+E57+E55+E53+E51+E49+E47+E45+E43+E41+E39+E37+E35+E33+E31+E29+E27+E25+E23+E21+E19+E17+E15+E13+E11+E9+E7</f>
        <v>126631.99999999999</v>
      </c>
      <c r="F72" s="10">
        <f t="shared" si="0"/>
        <v>0.56310746097819875</v>
      </c>
      <c r="G72" s="10">
        <f t="shared" si="1"/>
        <v>0.58811181146537506</v>
      </c>
    </row>
    <row r="73" spans="1:7" ht="15.75" customHeight="1" x14ac:dyDescent="0.25">
      <c r="A73" s="8" t="s">
        <v>3</v>
      </c>
      <c r="B73" s="8"/>
      <c r="C73" s="8"/>
      <c r="D73" s="8"/>
      <c r="E73" s="8"/>
      <c r="F73" s="10"/>
      <c r="G73" s="10"/>
    </row>
    <row r="74" spans="1:7" ht="15.75" customHeight="1" x14ac:dyDescent="0.25">
      <c r="A74" s="8" t="s">
        <v>2</v>
      </c>
      <c r="B74" s="9">
        <f>B66+B64+B62+B60+B58+B56+B54+B52+B50+B48+B46+B44+B42+B40+B38+B36+B34+B32+B30+B28+B26+B22+B20+B18+B16+B14+B12+B10+B8+B24</f>
        <v>119868.79999999999</v>
      </c>
      <c r="C74" s="9">
        <f>C66+C64+C62+C60+C58+C56+C54+C52+C50+C48+C46+C44+C42+C40+C38+C36+C34+C32+C30+C28+C26+C22+C20+C18+C16+C14+C12+C10+C8+C24</f>
        <v>119868.79999999999</v>
      </c>
      <c r="D74" s="9">
        <f>D66+D64+D62+D60+D58+D56+D54+D52+D50+D48+D46+D44+D42+D40+D38+D36+D34+D32+D30+D28+D26+D22+D20+D18+D16+D14+D12+D10+D8+D24</f>
        <v>113674.79999999999</v>
      </c>
      <c r="E74" s="9">
        <f>E66+E64+E62+E60+E58+E56+E54+E52+E50+E48+E46+E44+E42+E40+E38+E36+E34+E32+E30+E28+E26+E22+E20+E18+E16+E14+E12+E10+E8+E24</f>
        <v>66083.200000000012</v>
      </c>
      <c r="F74" s="10">
        <f>E74/C74</f>
        <v>0.55129608371819872</v>
      </c>
      <c r="G74" s="10">
        <f>E74/D74</f>
        <v>0.58133552907064734</v>
      </c>
    </row>
    <row r="75" spans="1:7" ht="15.75" customHeight="1" x14ac:dyDescent="0.25">
      <c r="A75" s="8" t="s">
        <v>1</v>
      </c>
      <c r="B75" s="9">
        <f>B71+B70+B69+B68+B67</f>
        <v>105011.9</v>
      </c>
      <c r="C75" s="9">
        <f>C71+C70+C69+C68+C67</f>
        <v>105011.9</v>
      </c>
      <c r="D75" s="9">
        <f>D71+D70+D69+D68+D67</f>
        <v>101644.80000000002</v>
      </c>
      <c r="E75" s="9">
        <f>E71+E70+E69+E68+E67</f>
        <v>60548.799999999996</v>
      </c>
      <c r="F75" s="10">
        <f>E75/C75</f>
        <v>0.57658989124089743</v>
      </c>
      <c r="G75" s="10">
        <f>E75/D75</f>
        <v>0.59569008940939416</v>
      </c>
    </row>
    <row r="76" spans="1:7" ht="12.75" customHeight="1" x14ac:dyDescent="0.25">
      <c r="A76" s="1"/>
      <c r="B76" s="1"/>
      <c r="C76" s="1"/>
      <c r="D76" s="1"/>
      <c r="E76" s="1"/>
    </row>
    <row r="77" spans="1:7" ht="15" customHeight="1" x14ac:dyDescent="0.25">
      <c r="A77" s="3"/>
      <c r="B77" s="3"/>
      <c r="C77" s="1"/>
      <c r="D77" s="1"/>
      <c r="E77" s="1"/>
    </row>
    <row r="78" spans="1:7" ht="15" customHeight="1" x14ac:dyDescent="0.25">
      <c r="A78" s="141" t="s">
        <v>133</v>
      </c>
      <c r="B78" s="141"/>
      <c r="C78" s="143"/>
      <c r="D78" s="143"/>
      <c r="E78" s="143"/>
      <c r="F78" s="143"/>
      <c r="G78" s="143"/>
    </row>
    <row r="79" spans="1:7" ht="14.25" customHeight="1" x14ac:dyDescent="0.25">
      <c r="A79" s="3"/>
      <c r="B79" s="3"/>
      <c r="C79" s="1"/>
      <c r="D79" s="1"/>
      <c r="E79" s="1"/>
    </row>
  </sheetData>
  <mergeCells count="2">
    <mergeCell ref="A4:G4"/>
    <mergeCell ref="A78:G7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92"/>
  <sheetViews>
    <sheetView tabSelected="1" view="pageBreakPreview" zoomScale="70" zoomScaleNormal="70" zoomScaleSheetLayoutView="70" workbookViewId="0">
      <pane xSplit="1" ySplit="11" topLeftCell="B12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5" x14ac:dyDescent="0.25"/>
  <cols>
    <col min="1" max="1" width="32.5703125" style="111" customWidth="1"/>
    <col min="2" max="2" width="29" style="111" customWidth="1"/>
    <col min="3" max="3" width="13.140625" style="111" customWidth="1"/>
    <col min="4" max="4" width="16" style="111" customWidth="1"/>
    <col min="5" max="5" width="15.5703125" style="111" customWidth="1"/>
    <col min="6" max="6" width="15" style="111" customWidth="1"/>
    <col min="7" max="7" width="15.5703125" style="111" customWidth="1"/>
    <col min="8" max="8" width="25.85546875" style="111" customWidth="1"/>
    <col min="9" max="9" width="16.5703125" style="111" customWidth="1"/>
    <col min="10" max="10" width="15.7109375" style="111" customWidth="1"/>
    <col min="11" max="11" width="16.28515625" style="111" customWidth="1"/>
    <col min="12" max="12" width="15.28515625" style="111" customWidth="1"/>
    <col min="13" max="13" width="15.7109375" style="111" customWidth="1"/>
    <col min="14" max="14" width="25.7109375" style="111" customWidth="1"/>
    <col min="15" max="15" width="16.42578125" style="111" customWidth="1"/>
    <col min="16" max="16" width="15.42578125" style="111" customWidth="1"/>
    <col min="17" max="19" width="15.7109375" style="111" customWidth="1"/>
    <col min="20" max="20" width="25.7109375" style="90" customWidth="1"/>
    <col min="21" max="21" width="15.85546875" style="90" customWidth="1"/>
    <col min="22" max="22" width="15.42578125" style="90" customWidth="1"/>
    <col min="23" max="23" width="15.5703125" style="90" customWidth="1"/>
    <col min="24" max="24" width="15.28515625" style="90" customWidth="1"/>
    <col min="25" max="25" width="15.7109375" style="90" customWidth="1"/>
    <col min="26" max="16384" width="9.140625" style="90"/>
  </cols>
  <sheetData>
    <row r="1" spans="1:25" x14ac:dyDescent="0.25">
      <c r="A1" s="87"/>
      <c r="B1" s="87"/>
      <c r="C1" s="87"/>
      <c r="D1" s="87"/>
      <c r="E1" s="88"/>
      <c r="F1" s="88"/>
      <c r="G1" s="89"/>
      <c r="H1" s="87"/>
      <c r="I1" s="87"/>
      <c r="J1" s="87"/>
      <c r="K1" s="88"/>
      <c r="L1" s="88"/>
      <c r="M1" s="89"/>
      <c r="N1" s="87"/>
      <c r="O1" s="87"/>
      <c r="P1" s="87"/>
      <c r="Q1" s="88"/>
      <c r="R1" s="88"/>
      <c r="S1" s="89"/>
      <c r="V1" s="87"/>
      <c r="W1" s="88"/>
      <c r="X1" s="88"/>
      <c r="Y1" s="89"/>
    </row>
    <row r="2" spans="1:25" x14ac:dyDescent="0.25">
      <c r="A2" s="87"/>
      <c r="B2" s="87"/>
      <c r="C2" s="87"/>
      <c r="D2" s="87"/>
      <c r="E2" s="88"/>
      <c r="F2" s="88"/>
      <c r="G2" s="89" t="s">
        <v>72</v>
      </c>
      <c r="H2" s="87"/>
      <c r="I2" s="87"/>
      <c r="J2" s="87"/>
      <c r="K2" s="88"/>
      <c r="L2" s="88"/>
      <c r="M2" s="89" t="s">
        <v>72</v>
      </c>
      <c r="N2" s="87"/>
      <c r="O2" s="87"/>
      <c r="P2" s="87"/>
      <c r="Q2" s="88"/>
      <c r="R2" s="88"/>
      <c r="S2" s="89" t="s">
        <v>72</v>
      </c>
      <c r="V2" s="87"/>
      <c r="W2" s="88"/>
      <c r="X2" s="88"/>
      <c r="Y2" s="89" t="s">
        <v>72</v>
      </c>
    </row>
    <row r="3" spans="1:25" x14ac:dyDescent="0.25">
      <c r="A3" s="87"/>
      <c r="B3" s="87"/>
      <c r="C3" s="87"/>
      <c r="D3" s="87"/>
      <c r="E3" s="88"/>
      <c r="F3" s="88"/>
      <c r="G3" s="91" t="s">
        <v>131</v>
      </c>
      <c r="H3" s="87"/>
      <c r="I3" s="87"/>
      <c r="J3" s="87"/>
      <c r="K3" s="88"/>
      <c r="L3" s="88"/>
      <c r="M3" s="91" t="s">
        <v>131</v>
      </c>
      <c r="N3" s="87"/>
      <c r="O3" s="87"/>
      <c r="P3" s="87"/>
      <c r="Q3" s="88"/>
      <c r="R3" s="88"/>
      <c r="S3" s="91" t="s">
        <v>131</v>
      </c>
      <c r="V3" s="87"/>
      <c r="W3" s="88"/>
      <c r="X3" s="88"/>
      <c r="Y3" s="91" t="s">
        <v>131</v>
      </c>
    </row>
    <row r="4" spans="1:25" x14ac:dyDescent="0.25">
      <c r="A4" s="87"/>
      <c r="B4" s="87"/>
      <c r="C4" s="87"/>
      <c r="D4" s="87"/>
      <c r="E4" s="88"/>
      <c r="F4" s="88"/>
      <c r="G4" s="89"/>
      <c r="H4" s="87"/>
      <c r="I4" s="87"/>
      <c r="J4" s="87"/>
      <c r="K4" s="88"/>
      <c r="L4" s="88"/>
      <c r="M4" s="89"/>
      <c r="N4" s="87"/>
      <c r="O4" s="87"/>
      <c r="P4" s="87"/>
      <c r="Q4" s="88"/>
      <c r="R4" s="88"/>
      <c r="S4" s="89"/>
      <c r="V4" s="87"/>
      <c r="W4" s="88"/>
      <c r="X4" s="88"/>
      <c r="Y4" s="89"/>
    </row>
    <row r="5" spans="1:25" x14ac:dyDescent="0.2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92"/>
    </row>
    <row r="6" spans="1:25" ht="46.5" customHeight="1" x14ac:dyDescent="0.25">
      <c r="A6" s="93"/>
      <c r="B6" s="146" t="s">
        <v>147</v>
      </c>
      <c r="C6" s="146"/>
      <c r="D6" s="146"/>
      <c r="E6" s="146"/>
      <c r="F6" s="146"/>
      <c r="G6" s="146"/>
      <c r="H6" s="146" t="s">
        <v>147</v>
      </c>
      <c r="I6" s="146"/>
      <c r="J6" s="146"/>
      <c r="K6" s="146"/>
      <c r="L6" s="146"/>
      <c r="M6" s="146"/>
      <c r="N6" s="146" t="s">
        <v>148</v>
      </c>
      <c r="O6" s="146"/>
      <c r="P6" s="146"/>
      <c r="Q6" s="146"/>
      <c r="R6" s="146"/>
      <c r="S6" s="146"/>
      <c r="T6" s="146" t="s">
        <v>148</v>
      </c>
      <c r="U6" s="146"/>
      <c r="V6" s="146"/>
      <c r="W6" s="146"/>
      <c r="X6" s="146"/>
      <c r="Y6" s="146"/>
    </row>
    <row r="7" spans="1:25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4"/>
      <c r="V7" s="94"/>
    </row>
    <row r="8" spans="1:25" x14ac:dyDescent="0.25">
      <c r="A8" s="93"/>
      <c r="B8" s="93"/>
      <c r="C8" s="93"/>
      <c r="D8" s="93"/>
      <c r="E8" s="93"/>
      <c r="F8" s="90"/>
      <c r="G8" s="94" t="s">
        <v>73</v>
      </c>
      <c r="H8" s="93"/>
      <c r="I8" s="93"/>
      <c r="J8" s="93"/>
      <c r="K8" s="93"/>
      <c r="L8" s="94"/>
      <c r="M8" s="94" t="s">
        <v>73</v>
      </c>
      <c r="N8" s="93"/>
      <c r="O8" s="93"/>
      <c r="P8" s="93"/>
      <c r="Q8" s="93"/>
      <c r="R8" s="90"/>
      <c r="S8" s="94" t="s">
        <v>73</v>
      </c>
      <c r="U8" s="94"/>
      <c r="V8" s="94"/>
      <c r="Y8" s="94" t="s">
        <v>73</v>
      </c>
    </row>
    <row r="9" spans="1:25" ht="15" customHeight="1" x14ac:dyDescent="0.25">
      <c r="A9" s="147" t="s">
        <v>65</v>
      </c>
      <c r="B9" s="148" t="s">
        <v>61</v>
      </c>
      <c r="C9" s="147"/>
      <c r="D9" s="147"/>
      <c r="E9" s="147"/>
      <c r="F9" s="147"/>
      <c r="G9" s="147"/>
      <c r="H9" s="149" t="s">
        <v>74</v>
      </c>
      <c r="I9" s="149"/>
      <c r="J9" s="149"/>
      <c r="K9" s="149"/>
      <c r="L9" s="149"/>
      <c r="M9" s="149"/>
      <c r="N9" s="149" t="s">
        <v>74</v>
      </c>
      <c r="O9" s="149"/>
      <c r="P9" s="149"/>
      <c r="Q9" s="149"/>
      <c r="R9" s="149"/>
      <c r="S9" s="149"/>
      <c r="T9" s="149" t="s">
        <v>74</v>
      </c>
      <c r="U9" s="149"/>
      <c r="V9" s="149"/>
      <c r="W9" s="149"/>
      <c r="X9" s="149"/>
      <c r="Y9" s="149"/>
    </row>
    <row r="10" spans="1:25" x14ac:dyDescent="0.25">
      <c r="A10" s="147"/>
      <c r="B10" s="147"/>
      <c r="C10" s="147"/>
      <c r="D10" s="147"/>
      <c r="E10" s="147"/>
      <c r="F10" s="147"/>
      <c r="G10" s="147"/>
      <c r="H10" s="149" t="s">
        <v>64</v>
      </c>
      <c r="I10" s="149"/>
      <c r="J10" s="149"/>
      <c r="K10" s="149"/>
      <c r="L10" s="149"/>
      <c r="M10" s="149"/>
      <c r="N10" s="149" t="s">
        <v>63</v>
      </c>
      <c r="O10" s="149"/>
      <c r="P10" s="149"/>
      <c r="Q10" s="149"/>
      <c r="R10" s="149"/>
      <c r="S10" s="149"/>
      <c r="T10" s="149" t="s">
        <v>62</v>
      </c>
      <c r="U10" s="149"/>
      <c r="V10" s="149"/>
      <c r="W10" s="149"/>
      <c r="X10" s="149"/>
      <c r="Y10" s="149"/>
    </row>
    <row r="11" spans="1:25" s="96" customFormat="1" ht="127.5" customHeight="1" x14ac:dyDescent="0.25">
      <c r="A11" s="147"/>
      <c r="B11" s="134" t="s">
        <v>172</v>
      </c>
      <c r="C11" s="95" t="s">
        <v>66</v>
      </c>
      <c r="D11" s="95" t="s">
        <v>139</v>
      </c>
      <c r="E11" s="95" t="s">
        <v>140</v>
      </c>
      <c r="F11" s="95" t="s">
        <v>67</v>
      </c>
      <c r="G11" s="95" t="s">
        <v>141</v>
      </c>
      <c r="H11" s="134" t="s">
        <v>172</v>
      </c>
      <c r="I11" s="95" t="s">
        <v>66</v>
      </c>
      <c r="J11" s="95" t="s">
        <v>139</v>
      </c>
      <c r="K11" s="95" t="s">
        <v>140</v>
      </c>
      <c r="L11" s="95" t="s">
        <v>67</v>
      </c>
      <c r="M11" s="95" t="s">
        <v>141</v>
      </c>
      <c r="N11" s="134" t="s">
        <v>172</v>
      </c>
      <c r="O11" s="95" t="s">
        <v>66</v>
      </c>
      <c r="P11" s="95" t="s">
        <v>139</v>
      </c>
      <c r="Q11" s="95" t="s">
        <v>140</v>
      </c>
      <c r="R11" s="95" t="s">
        <v>67</v>
      </c>
      <c r="S11" s="95" t="s">
        <v>141</v>
      </c>
      <c r="T11" s="134" t="s">
        <v>172</v>
      </c>
      <c r="U11" s="95" t="s">
        <v>66</v>
      </c>
      <c r="V11" s="95" t="s">
        <v>139</v>
      </c>
      <c r="W11" s="95" t="s">
        <v>140</v>
      </c>
      <c r="X11" s="95" t="s">
        <v>67</v>
      </c>
      <c r="Y11" s="95" t="s">
        <v>141</v>
      </c>
    </row>
    <row r="12" spans="1:25" x14ac:dyDescent="0.25">
      <c r="A12" s="97" t="s">
        <v>75</v>
      </c>
      <c r="B12" s="97">
        <f>B13</f>
        <v>9592.4</v>
      </c>
      <c r="C12" s="97">
        <f>C13</f>
        <v>9592.4</v>
      </c>
      <c r="D12" s="97">
        <f>D13</f>
        <v>5404.7</v>
      </c>
      <c r="E12" s="97">
        <f>E13</f>
        <v>4502.7999999999993</v>
      </c>
      <c r="F12" s="98">
        <f>E12/C12</f>
        <v>0.46941328551770145</v>
      </c>
      <c r="G12" s="98">
        <f>E12/D12</f>
        <v>0.83312672303735624</v>
      </c>
      <c r="H12" s="99">
        <f>H13</f>
        <v>0</v>
      </c>
      <c r="I12" s="99">
        <f>I13</f>
        <v>0</v>
      </c>
      <c r="J12" s="99">
        <f>J13</f>
        <v>0</v>
      </c>
      <c r="K12" s="99">
        <f>K13</f>
        <v>0</v>
      </c>
      <c r="L12" s="98"/>
      <c r="M12" s="98"/>
      <c r="N12" s="99">
        <f>N13</f>
        <v>4696</v>
      </c>
      <c r="O12" s="99">
        <f>O13</f>
        <v>4696</v>
      </c>
      <c r="P12" s="99">
        <f>P13</f>
        <v>2662.7</v>
      </c>
      <c r="Q12" s="99">
        <f>Q13</f>
        <v>2248.6</v>
      </c>
      <c r="R12" s="98">
        <f>Q12/O12</f>
        <v>0.47883304940374782</v>
      </c>
      <c r="S12" s="98">
        <f>Q12/P12</f>
        <v>0.84448116573402943</v>
      </c>
      <c r="T12" s="99">
        <f>T13</f>
        <v>4896.3999999999996</v>
      </c>
      <c r="U12" s="99">
        <f>U13</f>
        <v>4896.3999999999996</v>
      </c>
      <c r="V12" s="99">
        <f>V13</f>
        <v>2742</v>
      </c>
      <c r="W12" s="99">
        <f>W13</f>
        <v>2254.1999999999998</v>
      </c>
      <c r="X12" s="98">
        <f t="shared" ref="X12:X73" si="0">W12/U12</f>
        <v>0.46037905399885631</v>
      </c>
      <c r="Y12" s="98">
        <f t="shared" ref="Y12:Y73" si="1">W12/V12</f>
        <v>0.82210065645514219</v>
      </c>
    </row>
    <row r="13" spans="1:25" x14ac:dyDescent="0.25">
      <c r="A13" s="100" t="s">
        <v>7</v>
      </c>
      <c r="B13" s="101">
        <f>H13+N13+T13</f>
        <v>9592.4</v>
      </c>
      <c r="C13" s="101">
        <f>I13+O13+U13</f>
        <v>9592.4</v>
      </c>
      <c r="D13" s="101">
        <f>J13+P13+V13</f>
        <v>5404.7</v>
      </c>
      <c r="E13" s="101">
        <f>K13+Q13+W13</f>
        <v>4502.7999999999993</v>
      </c>
      <c r="F13" s="102">
        <f t="shared" ref="F13:F76" si="2">E13/C13</f>
        <v>0.46941328551770145</v>
      </c>
      <c r="G13" s="102">
        <f t="shared" ref="G13:G76" si="3">E13/D13</f>
        <v>0.83312672303735624</v>
      </c>
      <c r="H13" s="103">
        <v>0</v>
      </c>
      <c r="I13" s="103">
        <v>0</v>
      </c>
      <c r="J13" s="103">
        <v>0</v>
      </c>
      <c r="K13" s="103">
        <v>0</v>
      </c>
      <c r="L13" s="102"/>
      <c r="M13" s="102"/>
      <c r="N13" s="103">
        <v>4696</v>
      </c>
      <c r="O13" s="103">
        <v>4696</v>
      </c>
      <c r="P13" s="103">
        <v>2662.7</v>
      </c>
      <c r="Q13" s="103">
        <v>2248.6</v>
      </c>
      <c r="R13" s="102">
        <f>Q13/O13</f>
        <v>0.47883304940374782</v>
      </c>
      <c r="S13" s="102">
        <f>Q13/P13</f>
        <v>0.84448116573402943</v>
      </c>
      <c r="T13" s="103">
        <v>4896.3999999999996</v>
      </c>
      <c r="U13" s="103">
        <v>4896.3999999999996</v>
      </c>
      <c r="V13" s="103">
        <v>2742</v>
      </c>
      <c r="W13" s="103">
        <v>2254.1999999999998</v>
      </c>
      <c r="X13" s="102">
        <f t="shared" si="0"/>
        <v>0.46037905399885631</v>
      </c>
      <c r="Y13" s="102">
        <f t="shared" si="1"/>
        <v>0.82210065645514219</v>
      </c>
    </row>
    <row r="14" spans="1:25" x14ac:dyDescent="0.25">
      <c r="A14" s="97" t="s">
        <v>76</v>
      </c>
      <c r="B14" s="97">
        <f>B15</f>
        <v>24962.3</v>
      </c>
      <c r="C14" s="97">
        <f>C15</f>
        <v>24962.3</v>
      </c>
      <c r="D14" s="97">
        <f>D15</f>
        <v>14161.8</v>
      </c>
      <c r="E14" s="97">
        <f>E15</f>
        <v>12745.3</v>
      </c>
      <c r="F14" s="98">
        <f t="shared" si="2"/>
        <v>0.51058195759204883</v>
      </c>
      <c r="G14" s="98">
        <f t="shared" si="3"/>
        <v>0.89997740400231607</v>
      </c>
      <c r="H14" s="99">
        <f>H15</f>
        <v>8550.9</v>
      </c>
      <c r="I14" s="99">
        <f>I15</f>
        <v>8550.9</v>
      </c>
      <c r="J14" s="99">
        <f>J15</f>
        <v>4508</v>
      </c>
      <c r="K14" s="99">
        <f>K15</f>
        <v>4508</v>
      </c>
      <c r="L14" s="98">
        <f>K14/I14</f>
        <v>0.52719596767591714</v>
      </c>
      <c r="M14" s="98">
        <f>K14/J14</f>
        <v>1</v>
      </c>
      <c r="N14" s="99">
        <f>N15</f>
        <v>5867</v>
      </c>
      <c r="O14" s="99">
        <f>O15</f>
        <v>5867</v>
      </c>
      <c r="P14" s="99">
        <f>P15</f>
        <v>3341.5</v>
      </c>
      <c r="Q14" s="99">
        <f>Q15</f>
        <v>2887.3</v>
      </c>
      <c r="R14" s="98">
        <f t="shared" ref="R14:R77" si="4">Q14/O14</f>
        <v>0.49212544741776038</v>
      </c>
      <c r="S14" s="98">
        <f t="shared" ref="S14:S77" si="5">Q14/P14</f>
        <v>0.86407302109830919</v>
      </c>
      <c r="T14" s="99">
        <f>T15</f>
        <v>10544.4</v>
      </c>
      <c r="U14" s="99">
        <f>U15</f>
        <v>10544.4</v>
      </c>
      <c r="V14" s="99">
        <f>V15</f>
        <v>6312.3</v>
      </c>
      <c r="W14" s="99">
        <f>W15</f>
        <v>5350</v>
      </c>
      <c r="X14" s="98">
        <f t="shared" si="0"/>
        <v>0.5073783240393005</v>
      </c>
      <c r="Y14" s="98">
        <f t="shared" si="1"/>
        <v>0.84755160559542475</v>
      </c>
    </row>
    <row r="15" spans="1:25" x14ac:dyDescent="0.25">
      <c r="A15" s="100" t="s">
        <v>7</v>
      </c>
      <c r="B15" s="101">
        <f>H15+N15+T15</f>
        <v>24962.3</v>
      </c>
      <c r="C15" s="101">
        <f>I15+O15+U15</f>
        <v>24962.3</v>
      </c>
      <c r="D15" s="101">
        <f>J15+P15+V15</f>
        <v>14161.8</v>
      </c>
      <c r="E15" s="101">
        <f>K15+Q15+W15</f>
        <v>12745.3</v>
      </c>
      <c r="F15" s="102">
        <f t="shared" si="2"/>
        <v>0.51058195759204883</v>
      </c>
      <c r="G15" s="102">
        <f t="shared" si="3"/>
        <v>0.89997740400231607</v>
      </c>
      <c r="H15" s="103">
        <v>8550.9</v>
      </c>
      <c r="I15" s="103">
        <v>8550.9</v>
      </c>
      <c r="J15" s="103">
        <v>4508</v>
      </c>
      <c r="K15" s="103">
        <v>4508</v>
      </c>
      <c r="L15" s="102">
        <f>K15/I15</f>
        <v>0.52719596767591714</v>
      </c>
      <c r="M15" s="102">
        <f>K15/J15</f>
        <v>1</v>
      </c>
      <c r="N15" s="103">
        <v>5867</v>
      </c>
      <c r="O15" s="103">
        <v>5867</v>
      </c>
      <c r="P15" s="103">
        <v>3341.5</v>
      </c>
      <c r="Q15" s="103">
        <v>2887.3</v>
      </c>
      <c r="R15" s="102">
        <f t="shared" si="4"/>
        <v>0.49212544741776038</v>
      </c>
      <c r="S15" s="102">
        <f t="shared" si="5"/>
        <v>0.86407302109830919</v>
      </c>
      <c r="T15" s="103">
        <v>10544.4</v>
      </c>
      <c r="U15" s="103">
        <v>10544.4</v>
      </c>
      <c r="V15" s="103">
        <v>6312.3</v>
      </c>
      <c r="W15" s="103">
        <v>5350</v>
      </c>
      <c r="X15" s="102">
        <f t="shared" si="0"/>
        <v>0.5073783240393005</v>
      </c>
      <c r="Y15" s="102">
        <f t="shared" si="1"/>
        <v>0.84755160559542475</v>
      </c>
    </row>
    <row r="16" spans="1:25" ht="15.75" customHeight="1" x14ac:dyDescent="0.25">
      <c r="A16" s="97" t="s">
        <v>77</v>
      </c>
      <c r="B16" s="97">
        <f>B17</f>
        <v>16733.800000000003</v>
      </c>
      <c r="C16" s="97">
        <f>C17</f>
        <v>16733.800000000003</v>
      </c>
      <c r="D16" s="97">
        <f>D17</f>
        <v>10030</v>
      </c>
      <c r="E16" s="97">
        <f>E17</f>
        <v>7891.5</v>
      </c>
      <c r="F16" s="98">
        <f t="shared" si="2"/>
        <v>0.4715904337329237</v>
      </c>
      <c r="G16" s="98">
        <f t="shared" si="3"/>
        <v>0.78678963110667999</v>
      </c>
      <c r="H16" s="99">
        <f>H17</f>
        <v>0</v>
      </c>
      <c r="I16" s="99">
        <f>I17</f>
        <v>0</v>
      </c>
      <c r="J16" s="99">
        <f>J17</f>
        <v>0</v>
      </c>
      <c r="K16" s="99">
        <f>K17</f>
        <v>0</v>
      </c>
      <c r="L16" s="98"/>
      <c r="M16" s="98"/>
      <c r="N16" s="99">
        <f>N17</f>
        <v>4590.1000000000004</v>
      </c>
      <c r="O16" s="99">
        <f>O17</f>
        <v>4590.1000000000004</v>
      </c>
      <c r="P16" s="99">
        <f>P17</f>
        <v>3229.6</v>
      </c>
      <c r="Q16" s="99">
        <f>Q17</f>
        <v>2752</v>
      </c>
      <c r="R16" s="98">
        <f t="shared" si="4"/>
        <v>0.59955120803468331</v>
      </c>
      <c r="S16" s="98">
        <f t="shared" si="5"/>
        <v>0.85211790933861786</v>
      </c>
      <c r="T16" s="99">
        <f>T17</f>
        <v>12143.7</v>
      </c>
      <c r="U16" s="99">
        <f>U17</f>
        <v>12143.7</v>
      </c>
      <c r="V16" s="99">
        <f>V17</f>
        <v>6800.4</v>
      </c>
      <c r="W16" s="99">
        <f>W17</f>
        <v>5139.5</v>
      </c>
      <c r="X16" s="98">
        <f t="shared" si="0"/>
        <v>0.42322356448199477</v>
      </c>
      <c r="Y16" s="98">
        <f t="shared" si="1"/>
        <v>0.75576436680195291</v>
      </c>
    </row>
    <row r="17" spans="1:25" x14ac:dyDescent="0.25">
      <c r="A17" s="100" t="s">
        <v>7</v>
      </c>
      <c r="B17" s="101">
        <f>H17+N17+T17</f>
        <v>16733.800000000003</v>
      </c>
      <c r="C17" s="101">
        <f>I17+O17+U17</f>
        <v>16733.800000000003</v>
      </c>
      <c r="D17" s="101">
        <f>J17+P17+V17</f>
        <v>10030</v>
      </c>
      <c r="E17" s="101">
        <f>K17+Q17+W17</f>
        <v>7891.5</v>
      </c>
      <c r="F17" s="102">
        <f t="shared" si="2"/>
        <v>0.4715904337329237</v>
      </c>
      <c r="G17" s="102">
        <f t="shared" si="3"/>
        <v>0.78678963110667999</v>
      </c>
      <c r="H17" s="103">
        <v>0</v>
      </c>
      <c r="I17" s="103">
        <v>0</v>
      </c>
      <c r="J17" s="103">
        <v>0</v>
      </c>
      <c r="K17" s="103">
        <v>0</v>
      </c>
      <c r="L17" s="102"/>
      <c r="M17" s="102"/>
      <c r="N17" s="103">
        <v>4590.1000000000004</v>
      </c>
      <c r="O17" s="103">
        <v>4590.1000000000004</v>
      </c>
      <c r="P17" s="103">
        <v>3229.6</v>
      </c>
      <c r="Q17" s="103">
        <v>2752</v>
      </c>
      <c r="R17" s="102">
        <f t="shared" si="4"/>
        <v>0.59955120803468331</v>
      </c>
      <c r="S17" s="102">
        <f t="shared" si="5"/>
        <v>0.85211790933861786</v>
      </c>
      <c r="T17" s="103">
        <v>12143.7</v>
      </c>
      <c r="U17" s="103">
        <v>12143.7</v>
      </c>
      <c r="V17" s="103">
        <v>6800.4</v>
      </c>
      <c r="W17" s="103">
        <v>5139.5</v>
      </c>
      <c r="X17" s="102">
        <f t="shared" si="0"/>
        <v>0.42322356448199477</v>
      </c>
      <c r="Y17" s="102">
        <f t="shared" si="1"/>
        <v>0.75576436680195291</v>
      </c>
    </row>
    <row r="18" spans="1:25" ht="15.75" customHeight="1" x14ac:dyDescent="0.25">
      <c r="A18" s="104" t="s">
        <v>78</v>
      </c>
      <c r="B18" s="97">
        <f>B19</f>
        <v>16154.5</v>
      </c>
      <c r="C18" s="97">
        <f>C19</f>
        <v>16154.5</v>
      </c>
      <c r="D18" s="97">
        <f>D19</f>
        <v>9152</v>
      </c>
      <c r="E18" s="97">
        <f>E19</f>
        <v>7959.7999999999993</v>
      </c>
      <c r="F18" s="98">
        <f t="shared" si="2"/>
        <v>0.49272957999319072</v>
      </c>
      <c r="G18" s="98">
        <f t="shared" si="3"/>
        <v>0.86973339160839158</v>
      </c>
      <c r="H18" s="99">
        <f>H19</f>
        <v>3241.2</v>
      </c>
      <c r="I18" s="99">
        <f>I19</f>
        <v>3241.2</v>
      </c>
      <c r="J18" s="99">
        <f>J19</f>
        <v>1877</v>
      </c>
      <c r="K18" s="99">
        <f>K19</f>
        <v>1877</v>
      </c>
      <c r="L18" s="98">
        <f t="shared" ref="L18:L79" si="6">K18/I18</f>
        <v>0.57910650376403805</v>
      </c>
      <c r="M18" s="98">
        <f t="shared" ref="M18:M79" si="7">K18/J18</f>
        <v>1</v>
      </c>
      <c r="N18" s="99">
        <f>N19</f>
        <v>7249.1</v>
      </c>
      <c r="O18" s="99">
        <f>O19</f>
        <v>7249.1</v>
      </c>
      <c r="P18" s="99">
        <f>P19</f>
        <v>4103</v>
      </c>
      <c r="Q18" s="99">
        <f>Q19</f>
        <v>3512.7</v>
      </c>
      <c r="R18" s="98">
        <f t="shared" si="4"/>
        <v>0.48457049840669869</v>
      </c>
      <c r="S18" s="98">
        <f t="shared" si="5"/>
        <v>0.85612966122349499</v>
      </c>
      <c r="T18" s="99">
        <f>T19</f>
        <v>5664.2</v>
      </c>
      <c r="U18" s="99">
        <f>U19</f>
        <v>5664.2</v>
      </c>
      <c r="V18" s="99">
        <f>V19</f>
        <v>3172</v>
      </c>
      <c r="W18" s="99">
        <f>W19</f>
        <v>2570.1</v>
      </c>
      <c r="X18" s="98">
        <f t="shared" si="0"/>
        <v>0.45374457116627237</v>
      </c>
      <c r="Y18" s="98">
        <f t="shared" si="1"/>
        <v>0.81024590163934418</v>
      </c>
    </row>
    <row r="19" spans="1:25" x14ac:dyDescent="0.25">
      <c r="A19" s="100" t="s">
        <v>7</v>
      </c>
      <c r="B19" s="101">
        <f>H19+N19+T19</f>
        <v>16154.5</v>
      </c>
      <c r="C19" s="101">
        <f>I19+O19+U19</f>
        <v>16154.5</v>
      </c>
      <c r="D19" s="101">
        <f>J19+P19+V19</f>
        <v>9152</v>
      </c>
      <c r="E19" s="101">
        <f>K19+Q19+W19</f>
        <v>7959.7999999999993</v>
      </c>
      <c r="F19" s="102">
        <f t="shared" si="2"/>
        <v>0.49272957999319072</v>
      </c>
      <c r="G19" s="102">
        <f t="shared" si="3"/>
        <v>0.86973339160839158</v>
      </c>
      <c r="H19" s="103">
        <v>3241.2</v>
      </c>
      <c r="I19" s="103">
        <v>3241.2</v>
      </c>
      <c r="J19" s="103">
        <v>1877</v>
      </c>
      <c r="K19" s="103">
        <v>1877</v>
      </c>
      <c r="L19" s="102">
        <f t="shared" si="6"/>
        <v>0.57910650376403805</v>
      </c>
      <c r="M19" s="102">
        <f t="shared" si="7"/>
        <v>1</v>
      </c>
      <c r="N19" s="103">
        <v>7249.1</v>
      </c>
      <c r="O19" s="103">
        <v>7249.1</v>
      </c>
      <c r="P19" s="103">
        <v>4103</v>
      </c>
      <c r="Q19" s="103">
        <v>3512.7</v>
      </c>
      <c r="R19" s="102">
        <f t="shared" si="4"/>
        <v>0.48457049840669869</v>
      </c>
      <c r="S19" s="102">
        <f t="shared" si="5"/>
        <v>0.85612966122349499</v>
      </c>
      <c r="T19" s="103">
        <v>5664.2</v>
      </c>
      <c r="U19" s="103">
        <v>5664.2</v>
      </c>
      <c r="V19" s="103">
        <v>3172</v>
      </c>
      <c r="W19" s="103">
        <v>2570.1</v>
      </c>
      <c r="X19" s="102">
        <f t="shared" si="0"/>
        <v>0.45374457116627237</v>
      </c>
      <c r="Y19" s="102">
        <f t="shared" si="1"/>
        <v>0.81024590163934418</v>
      </c>
    </row>
    <row r="20" spans="1:25" x14ac:dyDescent="0.25">
      <c r="A20" s="104" t="s">
        <v>79</v>
      </c>
      <c r="B20" s="97">
        <f>B21</f>
        <v>7359.9</v>
      </c>
      <c r="C20" s="97">
        <f>C21</f>
        <v>7359.9</v>
      </c>
      <c r="D20" s="97">
        <f>D21</f>
        <v>3841.3</v>
      </c>
      <c r="E20" s="97">
        <f>E21</f>
        <v>3328.2</v>
      </c>
      <c r="F20" s="98">
        <f t="shared" si="2"/>
        <v>0.45220723107650918</v>
      </c>
      <c r="G20" s="98">
        <f t="shared" si="3"/>
        <v>0.86642542889126073</v>
      </c>
      <c r="H20" s="99">
        <f>H21</f>
        <v>0</v>
      </c>
      <c r="I20" s="99">
        <f>I21</f>
        <v>0</v>
      </c>
      <c r="J20" s="99">
        <f>J21</f>
        <v>0</v>
      </c>
      <c r="K20" s="99">
        <f>K21</f>
        <v>0</v>
      </c>
      <c r="L20" s="98"/>
      <c r="M20" s="98"/>
      <c r="N20" s="99">
        <f>N21</f>
        <v>2526.4</v>
      </c>
      <c r="O20" s="99">
        <f>O21</f>
        <v>2526.4</v>
      </c>
      <c r="P20" s="99">
        <f>P21</f>
        <v>1075.8</v>
      </c>
      <c r="Q20" s="99">
        <f>Q21</f>
        <v>955</v>
      </c>
      <c r="R20" s="98">
        <f t="shared" si="4"/>
        <v>0.37800823305889802</v>
      </c>
      <c r="S20" s="98">
        <f t="shared" si="5"/>
        <v>0.88771147053355648</v>
      </c>
      <c r="T20" s="99">
        <f>T21</f>
        <v>4833.5</v>
      </c>
      <c r="U20" s="99">
        <f>U21</f>
        <v>4833.5</v>
      </c>
      <c r="V20" s="99">
        <f>V21</f>
        <v>2765.5</v>
      </c>
      <c r="W20" s="99">
        <f>W21</f>
        <v>2373.1999999999998</v>
      </c>
      <c r="X20" s="98">
        <f t="shared" si="0"/>
        <v>0.49098996586324606</v>
      </c>
      <c r="Y20" s="98">
        <f t="shared" si="1"/>
        <v>0.85814500090399559</v>
      </c>
    </row>
    <row r="21" spans="1:25" x14ac:dyDescent="0.25">
      <c r="A21" s="100" t="s">
        <v>7</v>
      </c>
      <c r="B21" s="101">
        <f>H21+N21+T21</f>
        <v>7359.9</v>
      </c>
      <c r="C21" s="101">
        <f>I21+O21+U21</f>
        <v>7359.9</v>
      </c>
      <c r="D21" s="101">
        <f>J21+P21+V21</f>
        <v>3841.3</v>
      </c>
      <c r="E21" s="101">
        <f>K21+Q21+W21</f>
        <v>3328.2</v>
      </c>
      <c r="F21" s="102">
        <f t="shared" si="2"/>
        <v>0.45220723107650918</v>
      </c>
      <c r="G21" s="102">
        <f t="shared" si="3"/>
        <v>0.86642542889126073</v>
      </c>
      <c r="H21" s="103">
        <v>0</v>
      </c>
      <c r="I21" s="103">
        <v>0</v>
      </c>
      <c r="J21" s="103">
        <v>0</v>
      </c>
      <c r="K21" s="103">
        <v>0</v>
      </c>
      <c r="L21" s="102"/>
      <c r="M21" s="102"/>
      <c r="N21" s="103">
        <v>2526.4</v>
      </c>
      <c r="O21" s="103">
        <v>2526.4</v>
      </c>
      <c r="P21" s="103">
        <v>1075.8</v>
      </c>
      <c r="Q21" s="103">
        <v>955</v>
      </c>
      <c r="R21" s="102">
        <f t="shared" si="4"/>
        <v>0.37800823305889802</v>
      </c>
      <c r="S21" s="102">
        <f t="shared" si="5"/>
        <v>0.88771147053355648</v>
      </c>
      <c r="T21" s="103">
        <v>4833.5</v>
      </c>
      <c r="U21" s="103">
        <v>4833.5</v>
      </c>
      <c r="V21" s="103">
        <v>2765.5</v>
      </c>
      <c r="W21" s="103">
        <v>2373.1999999999998</v>
      </c>
      <c r="X21" s="102">
        <f t="shared" si="0"/>
        <v>0.49098996586324606</v>
      </c>
      <c r="Y21" s="102">
        <f t="shared" si="1"/>
        <v>0.85814500090399559</v>
      </c>
    </row>
    <row r="22" spans="1:25" x14ac:dyDescent="0.25">
      <c r="A22" s="104" t="s">
        <v>80</v>
      </c>
      <c r="B22" s="97">
        <f>B23</f>
        <v>6043.7999999999993</v>
      </c>
      <c r="C22" s="97">
        <f>C23</f>
        <v>6043.7999999999993</v>
      </c>
      <c r="D22" s="97">
        <f>D23</f>
        <v>3539.8</v>
      </c>
      <c r="E22" s="97">
        <f>E23</f>
        <v>2900.2</v>
      </c>
      <c r="F22" s="98">
        <f t="shared" si="2"/>
        <v>0.47986366193454449</v>
      </c>
      <c r="G22" s="98">
        <f t="shared" si="3"/>
        <v>0.81931182552686588</v>
      </c>
      <c r="H22" s="99">
        <f>H23</f>
        <v>0</v>
      </c>
      <c r="I22" s="99">
        <f>I23</f>
        <v>0</v>
      </c>
      <c r="J22" s="99">
        <f>J23</f>
        <v>0</v>
      </c>
      <c r="K22" s="99">
        <f>K23</f>
        <v>0</v>
      </c>
      <c r="L22" s="98"/>
      <c r="M22" s="98"/>
      <c r="N22" s="99">
        <f>N23</f>
        <v>2810.7</v>
      </c>
      <c r="O22" s="99">
        <f>O23</f>
        <v>2810.7</v>
      </c>
      <c r="P22" s="99">
        <f>P23</f>
        <v>1729.2</v>
      </c>
      <c r="Q22" s="99">
        <f>Q23</f>
        <v>1482.3</v>
      </c>
      <c r="R22" s="98">
        <f t="shared" si="4"/>
        <v>0.52737752161383289</v>
      </c>
      <c r="S22" s="98">
        <f t="shared" si="5"/>
        <v>0.85721721027064535</v>
      </c>
      <c r="T22" s="99">
        <f>T23</f>
        <v>3233.1</v>
      </c>
      <c r="U22" s="99">
        <f>U23</f>
        <v>3233.1</v>
      </c>
      <c r="V22" s="99">
        <f>V23</f>
        <v>1810.6</v>
      </c>
      <c r="W22" s="99">
        <f>W23</f>
        <v>1417.9</v>
      </c>
      <c r="X22" s="98">
        <f t="shared" si="0"/>
        <v>0.43855742166960504</v>
      </c>
      <c r="Y22" s="98">
        <f t="shared" si="1"/>
        <v>0.78311057108140958</v>
      </c>
    </row>
    <row r="23" spans="1:25" x14ac:dyDescent="0.25">
      <c r="A23" s="100" t="s">
        <v>7</v>
      </c>
      <c r="B23" s="101">
        <f>H23+N23+T23</f>
        <v>6043.7999999999993</v>
      </c>
      <c r="C23" s="101">
        <f>I23+O23+U23</f>
        <v>6043.7999999999993</v>
      </c>
      <c r="D23" s="101">
        <f>J23+P23+V23</f>
        <v>3539.8</v>
      </c>
      <c r="E23" s="101">
        <f>K23+Q23+W23</f>
        <v>2900.2</v>
      </c>
      <c r="F23" s="102">
        <f t="shared" si="2"/>
        <v>0.47986366193454449</v>
      </c>
      <c r="G23" s="102">
        <f t="shared" si="3"/>
        <v>0.81931182552686588</v>
      </c>
      <c r="H23" s="103">
        <v>0</v>
      </c>
      <c r="I23" s="103">
        <v>0</v>
      </c>
      <c r="J23" s="103">
        <v>0</v>
      </c>
      <c r="K23" s="103">
        <v>0</v>
      </c>
      <c r="L23" s="102"/>
      <c r="M23" s="102"/>
      <c r="N23" s="103">
        <v>2810.7</v>
      </c>
      <c r="O23" s="103">
        <v>2810.7</v>
      </c>
      <c r="P23" s="103">
        <v>1729.2</v>
      </c>
      <c r="Q23" s="103">
        <v>1482.3</v>
      </c>
      <c r="R23" s="102">
        <f t="shared" si="4"/>
        <v>0.52737752161383289</v>
      </c>
      <c r="S23" s="102">
        <f t="shared" si="5"/>
        <v>0.85721721027064535</v>
      </c>
      <c r="T23" s="103">
        <v>3233.1</v>
      </c>
      <c r="U23" s="103">
        <v>3233.1</v>
      </c>
      <c r="V23" s="103">
        <v>1810.6</v>
      </c>
      <c r="W23" s="103">
        <v>1417.9</v>
      </c>
      <c r="X23" s="102">
        <f t="shared" si="0"/>
        <v>0.43855742166960504</v>
      </c>
      <c r="Y23" s="102">
        <f t="shared" si="1"/>
        <v>0.78311057108140958</v>
      </c>
    </row>
    <row r="24" spans="1:25" x14ac:dyDescent="0.25">
      <c r="A24" s="104" t="s">
        <v>81</v>
      </c>
      <c r="B24" s="97">
        <f>B25</f>
        <v>26311</v>
      </c>
      <c r="C24" s="97">
        <f>C25</f>
        <v>26311</v>
      </c>
      <c r="D24" s="97">
        <f>D25</f>
        <v>14817.5</v>
      </c>
      <c r="E24" s="97">
        <f>E25</f>
        <v>12425.099999999999</v>
      </c>
      <c r="F24" s="98">
        <f t="shared" si="2"/>
        <v>0.47223974763406934</v>
      </c>
      <c r="G24" s="98">
        <f t="shared" si="3"/>
        <v>0.83854226421461098</v>
      </c>
      <c r="H24" s="99">
        <f>H25</f>
        <v>0</v>
      </c>
      <c r="I24" s="99">
        <f>I25</f>
        <v>0</v>
      </c>
      <c r="J24" s="99">
        <f>J25</f>
        <v>0</v>
      </c>
      <c r="K24" s="99">
        <f>K25</f>
        <v>0</v>
      </c>
      <c r="L24" s="98"/>
      <c r="M24" s="98"/>
      <c r="N24" s="99">
        <f>N25</f>
        <v>6939.4</v>
      </c>
      <c r="O24" s="99">
        <f>O25</f>
        <v>6939.4</v>
      </c>
      <c r="P24" s="99">
        <f>P25</f>
        <v>3969.5</v>
      </c>
      <c r="Q24" s="99">
        <f>Q25</f>
        <v>3359.2</v>
      </c>
      <c r="R24" s="98">
        <f t="shared" si="4"/>
        <v>0.48407643312101911</v>
      </c>
      <c r="S24" s="98">
        <f t="shared" si="5"/>
        <v>0.84625267665952886</v>
      </c>
      <c r="T24" s="99">
        <f>T25</f>
        <v>19371.600000000002</v>
      </c>
      <c r="U24" s="99">
        <f>U25</f>
        <v>19371.600000000002</v>
      </c>
      <c r="V24" s="99">
        <f>V25</f>
        <v>10848</v>
      </c>
      <c r="W24" s="99">
        <f>W25</f>
        <v>9065.9</v>
      </c>
      <c r="X24" s="98">
        <f t="shared" si="0"/>
        <v>0.46799954572673391</v>
      </c>
      <c r="Y24" s="98">
        <f t="shared" si="1"/>
        <v>0.83572087020648966</v>
      </c>
    </row>
    <row r="25" spans="1:25" x14ac:dyDescent="0.25">
      <c r="A25" s="100" t="s">
        <v>7</v>
      </c>
      <c r="B25" s="101">
        <f>H25+N25+T25</f>
        <v>26311</v>
      </c>
      <c r="C25" s="101">
        <f>I25+O25+U25</f>
        <v>26311</v>
      </c>
      <c r="D25" s="101">
        <f>J25+P25+V25</f>
        <v>14817.5</v>
      </c>
      <c r="E25" s="101">
        <f>K25+Q25+W25</f>
        <v>12425.099999999999</v>
      </c>
      <c r="F25" s="102">
        <f t="shared" si="2"/>
        <v>0.47223974763406934</v>
      </c>
      <c r="G25" s="102">
        <f t="shared" si="3"/>
        <v>0.83854226421461098</v>
      </c>
      <c r="H25" s="103">
        <v>0</v>
      </c>
      <c r="I25" s="103">
        <v>0</v>
      </c>
      <c r="J25" s="103">
        <v>0</v>
      </c>
      <c r="K25" s="103">
        <v>0</v>
      </c>
      <c r="L25" s="102"/>
      <c r="M25" s="102"/>
      <c r="N25" s="103">
        <v>6939.4</v>
      </c>
      <c r="O25" s="103">
        <v>6939.4</v>
      </c>
      <c r="P25" s="103">
        <v>3969.5</v>
      </c>
      <c r="Q25" s="103">
        <v>3359.2</v>
      </c>
      <c r="R25" s="102">
        <f t="shared" si="4"/>
        <v>0.48407643312101911</v>
      </c>
      <c r="S25" s="102">
        <f t="shared" si="5"/>
        <v>0.84625267665952886</v>
      </c>
      <c r="T25" s="103">
        <v>19371.600000000002</v>
      </c>
      <c r="U25" s="103">
        <v>19371.600000000002</v>
      </c>
      <c r="V25" s="103">
        <v>10848</v>
      </c>
      <c r="W25" s="103">
        <v>9065.9</v>
      </c>
      <c r="X25" s="102">
        <f t="shared" si="0"/>
        <v>0.46799954572673391</v>
      </c>
      <c r="Y25" s="102">
        <f t="shared" si="1"/>
        <v>0.83572087020648966</v>
      </c>
    </row>
    <row r="26" spans="1:25" x14ac:dyDescent="0.25">
      <c r="A26" s="97" t="s">
        <v>82</v>
      </c>
      <c r="B26" s="97">
        <f>B27</f>
        <v>19295.599999999999</v>
      </c>
      <c r="C26" s="97">
        <f>C27</f>
        <v>19295.599999999999</v>
      </c>
      <c r="D26" s="97">
        <f>D27</f>
        <v>11413.900000000001</v>
      </c>
      <c r="E26" s="97">
        <f>E27</f>
        <v>9730.6</v>
      </c>
      <c r="F26" s="98">
        <f t="shared" si="2"/>
        <v>0.50429113372996959</v>
      </c>
      <c r="G26" s="98">
        <f t="shared" si="3"/>
        <v>0.85252192502124591</v>
      </c>
      <c r="H26" s="99">
        <f>H27</f>
        <v>0</v>
      </c>
      <c r="I26" s="99">
        <f>I27</f>
        <v>0</v>
      </c>
      <c r="J26" s="99">
        <f>J27</f>
        <v>0</v>
      </c>
      <c r="K26" s="99">
        <f>K27</f>
        <v>0</v>
      </c>
      <c r="L26" s="98"/>
      <c r="M26" s="98"/>
      <c r="N26" s="99">
        <f>N27</f>
        <v>7620.4</v>
      </c>
      <c r="O26" s="99">
        <f>O27</f>
        <v>7620.4</v>
      </c>
      <c r="P26" s="99">
        <f>P27</f>
        <v>4779.6000000000004</v>
      </c>
      <c r="Q26" s="99">
        <f>Q27</f>
        <v>4074.8</v>
      </c>
      <c r="R26" s="98">
        <f t="shared" si="4"/>
        <v>0.5347225867408536</v>
      </c>
      <c r="S26" s="98">
        <f t="shared" si="5"/>
        <v>0.85253996150305467</v>
      </c>
      <c r="T26" s="99">
        <f>T27</f>
        <v>11675.2</v>
      </c>
      <c r="U26" s="99">
        <f>U27</f>
        <v>11675.2</v>
      </c>
      <c r="V26" s="99">
        <f>V27</f>
        <v>6634.3</v>
      </c>
      <c r="W26" s="99">
        <f>W27</f>
        <v>5655.8</v>
      </c>
      <c r="X26" s="98">
        <f t="shared" si="0"/>
        <v>0.48442853227353705</v>
      </c>
      <c r="Y26" s="98">
        <f t="shared" si="1"/>
        <v>0.852508930859322</v>
      </c>
    </row>
    <row r="27" spans="1:25" x14ac:dyDescent="0.25">
      <c r="A27" s="100" t="s">
        <v>7</v>
      </c>
      <c r="B27" s="101">
        <f>H27+N27+T27</f>
        <v>19295.599999999999</v>
      </c>
      <c r="C27" s="101">
        <f>I27+O27+U27</f>
        <v>19295.599999999999</v>
      </c>
      <c r="D27" s="101">
        <f>J27+P27+V27</f>
        <v>11413.900000000001</v>
      </c>
      <c r="E27" s="101">
        <f>K27+Q27+W27</f>
        <v>9730.6</v>
      </c>
      <c r="F27" s="102">
        <f t="shared" si="2"/>
        <v>0.50429113372996959</v>
      </c>
      <c r="G27" s="102">
        <f t="shared" si="3"/>
        <v>0.85252192502124591</v>
      </c>
      <c r="H27" s="103">
        <v>0</v>
      </c>
      <c r="I27" s="103">
        <v>0</v>
      </c>
      <c r="J27" s="103">
        <v>0</v>
      </c>
      <c r="K27" s="103">
        <v>0</v>
      </c>
      <c r="L27" s="102"/>
      <c r="M27" s="102"/>
      <c r="N27" s="103">
        <v>7620.4</v>
      </c>
      <c r="O27" s="103">
        <v>7620.4</v>
      </c>
      <c r="P27" s="103">
        <v>4779.6000000000004</v>
      </c>
      <c r="Q27" s="103">
        <v>4074.8</v>
      </c>
      <c r="R27" s="102">
        <f t="shared" si="4"/>
        <v>0.5347225867408536</v>
      </c>
      <c r="S27" s="102">
        <f t="shared" si="5"/>
        <v>0.85253996150305467</v>
      </c>
      <c r="T27" s="103">
        <v>11675.2</v>
      </c>
      <c r="U27" s="103">
        <v>11675.2</v>
      </c>
      <c r="V27" s="103">
        <v>6634.3</v>
      </c>
      <c r="W27" s="103">
        <v>5655.8</v>
      </c>
      <c r="X27" s="102">
        <f t="shared" si="0"/>
        <v>0.48442853227353705</v>
      </c>
      <c r="Y27" s="102">
        <f t="shared" si="1"/>
        <v>0.852508930859322</v>
      </c>
    </row>
    <row r="28" spans="1:25" x14ac:dyDescent="0.25">
      <c r="A28" s="97" t="s">
        <v>83</v>
      </c>
      <c r="B28" s="97">
        <f>B29</f>
        <v>11945.5</v>
      </c>
      <c r="C28" s="97">
        <f>C29</f>
        <v>11945.5</v>
      </c>
      <c r="D28" s="97">
        <f>D29</f>
        <v>7484.9000000000005</v>
      </c>
      <c r="E28" s="97">
        <f>E29</f>
        <v>6199.6</v>
      </c>
      <c r="F28" s="98">
        <f t="shared" si="2"/>
        <v>0.51899041480055252</v>
      </c>
      <c r="G28" s="98">
        <f t="shared" si="3"/>
        <v>0.82828093895710031</v>
      </c>
      <c r="H28" s="99">
        <f>H29</f>
        <v>0</v>
      </c>
      <c r="I28" s="99">
        <f>I29</f>
        <v>0</v>
      </c>
      <c r="J28" s="99">
        <f>J29</f>
        <v>0</v>
      </c>
      <c r="K28" s="99">
        <f>K29</f>
        <v>0</v>
      </c>
      <c r="L28" s="98"/>
      <c r="M28" s="98"/>
      <c r="N28" s="99">
        <f>N29</f>
        <v>4087.7</v>
      </c>
      <c r="O28" s="99">
        <f>O29</f>
        <v>4087.7</v>
      </c>
      <c r="P28" s="99">
        <f>P29</f>
        <v>2669.8</v>
      </c>
      <c r="Q28" s="99">
        <f>Q29</f>
        <v>2275.8000000000002</v>
      </c>
      <c r="R28" s="98">
        <f t="shared" si="4"/>
        <v>0.55674340093451091</v>
      </c>
      <c r="S28" s="98">
        <f t="shared" si="5"/>
        <v>0.85242340250206006</v>
      </c>
      <c r="T28" s="99">
        <f>T29</f>
        <v>7857.8</v>
      </c>
      <c r="U28" s="99">
        <f>U29</f>
        <v>7857.8</v>
      </c>
      <c r="V28" s="99">
        <f>V29</f>
        <v>4815.1000000000004</v>
      </c>
      <c r="W28" s="99">
        <f>W29</f>
        <v>3923.8</v>
      </c>
      <c r="X28" s="98">
        <f t="shared" si="0"/>
        <v>0.49935096337397239</v>
      </c>
      <c r="Y28" s="98">
        <f t="shared" si="1"/>
        <v>0.81489481007663389</v>
      </c>
    </row>
    <row r="29" spans="1:25" x14ac:dyDescent="0.25">
      <c r="A29" s="100" t="s">
        <v>7</v>
      </c>
      <c r="B29" s="101">
        <f>H29+N29+T29</f>
        <v>11945.5</v>
      </c>
      <c r="C29" s="101">
        <f>I29+O29+U29</f>
        <v>11945.5</v>
      </c>
      <c r="D29" s="101">
        <f>J29+P29+V29</f>
        <v>7484.9000000000005</v>
      </c>
      <c r="E29" s="101">
        <f>K29+Q29+W29</f>
        <v>6199.6</v>
      </c>
      <c r="F29" s="102">
        <f t="shared" si="2"/>
        <v>0.51899041480055252</v>
      </c>
      <c r="G29" s="102">
        <f t="shared" si="3"/>
        <v>0.82828093895710031</v>
      </c>
      <c r="H29" s="103">
        <v>0</v>
      </c>
      <c r="I29" s="103">
        <v>0</v>
      </c>
      <c r="J29" s="103">
        <v>0</v>
      </c>
      <c r="K29" s="103">
        <v>0</v>
      </c>
      <c r="L29" s="102"/>
      <c r="M29" s="102"/>
      <c r="N29" s="103">
        <v>4087.7</v>
      </c>
      <c r="O29" s="103">
        <v>4087.7</v>
      </c>
      <c r="P29" s="103">
        <v>2669.8</v>
      </c>
      <c r="Q29" s="103">
        <v>2275.8000000000002</v>
      </c>
      <c r="R29" s="102">
        <f t="shared" si="4"/>
        <v>0.55674340093451091</v>
      </c>
      <c r="S29" s="102">
        <f t="shared" si="5"/>
        <v>0.85242340250206006</v>
      </c>
      <c r="T29" s="103">
        <v>7857.8</v>
      </c>
      <c r="U29" s="103">
        <v>7857.8</v>
      </c>
      <c r="V29" s="103">
        <v>4815.1000000000004</v>
      </c>
      <c r="W29" s="103">
        <v>3923.8</v>
      </c>
      <c r="X29" s="102">
        <f t="shared" si="0"/>
        <v>0.49935096337397239</v>
      </c>
      <c r="Y29" s="102">
        <f t="shared" si="1"/>
        <v>0.81489481007663389</v>
      </c>
    </row>
    <row r="30" spans="1:25" x14ac:dyDescent="0.25">
      <c r="A30" s="97" t="s">
        <v>84</v>
      </c>
      <c r="B30" s="97">
        <f>B31</f>
        <v>22620.899999999998</v>
      </c>
      <c r="C30" s="97">
        <f>C31</f>
        <v>22620.899999999998</v>
      </c>
      <c r="D30" s="97">
        <f>D31</f>
        <v>12479.400000000001</v>
      </c>
      <c r="E30" s="97">
        <f>E31</f>
        <v>10749</v>
      </c>
      <c r="F30" s="98">
        <f t="shared" si="2"/>
        <v>0.47518003262469666</v>
      </c>
      <c r="G30" s="98">
        <f t="shared" si="3"/>
        <v>0.86133948747535927</v>
      </c>
      <c r="H30" s="99">
        <f>H31</f>
        <v>8157.7</v>
      </c>
      <c r="I30" s="99">
        <f>I31</f>
        <v>8157.7</v>
      </c>
      <c r="J30" s="99">
        <f>J31</f>
        <v>3708.8</v>
      </c>
      <c r="K30" s="99">
        <f>K31</f>
        <v>3706</v>
      </c>
      <c r="L30" s="98">
        <f t="shared" si="6"/>
        <v>0.45429471542223915</v>
      </c>
      <c r="M30" s="98">
        <f t="shared" si="7"/>
        <v>0.99924503882657456</v>
      </c>
      <c r="N30" s="99">
        <f>N31</f>
        <v>4209.3999999999996</v>
      </c>
      <c r="O30" s="99">
        <f>O31</f>
        <v>4209.3999999999996</v>
      </c>
      <c r="P30" s="99">
        <f>P31</f>
        <v>2603.4</v>
      </c>
      <c r="Q30" s="99">
        <f>Q31</f>
        <v>2208.4</v>
      </c>
      <c r="R30" s="98">
        <f t="shared" si="4"/>
        <v>0.52463533995343758</v>
      </c>
      <c r="S30" s="98">
        <f t="shared" si="5"/>
        <v>0.84827533225781671</v>
      </c>
      <c r="T30" s="99">
        <f>T31</f>
        <v>10253.799999999999</v>
      </c>
      <c r="U30" s="99">
        <f>U31</f>
        <v>10253.799999999999</v>
      </c>
      <c r="V30" s="99">
        <f>V31</f>
        <v>6167.2</v>
      </c>
      <c r="W30" s="99">
        <f>W31</f>
        <v>4834.6000000000004</v>
      </c>
      <c r="X30" s="98">
        <f t="shared" si="0"/>
        <v>0.47149349509450161</v>
      </c>
      <c r="Y30" s="98">
        <f t="shared" si="1"/>
        <v>0.78392139058243615</v>
      </c>
    </row>
    <row r="31" spans="1:25" x14ac:dyDescent="0.25">
      <c r="A31" s="100" t="s">
        <v>7</v>
      </c>
      <c r="B31" s="101">
        <f>H31+N31+T31</f>
        <v>22620.899999999998</v>
      </c>
      <c r="C31" s="101">
        <f>I31+O31+U31</f>
        <v>22620.899999999998</v>
      </c>
      <c r="D31" s="101">
        <f>J31+P31+V31</f>
        <v>12479.400000000001</v>
      </c>
      <c r="E31" s="101">
        <f>K31+Q31+W31</f>
        <v>10749</v>
      </c>
      <c r="F31" s="102">
        <f t="shared" si="2"/>
        <v>0.47518003262469666</v>
      </c>
      <c r="G31" s="102">
        <f t="shared" si="3"/>
        <v>0.86133948747535927</v>
      </c>
      <c r="H31" s="103">
        <v>8157.7</v>
      </c>
      <c r="I31" s="103">
        <v>8157.7</v>
      </c>
      <c r="J31" s="103">
        <v>3708.8</v>
      </c>
      <c r="K31" s="103">
        <v>3706</v>
      </c>
      <c r="L31" s="102">
        <f t="shared" si="6"/>
        <v>0.45429471542223915</v>
      </c>
      <c r="M31" s="102">
        <f t="shared" si="7"/>
        <v>0.99924503882657456</v>
      </c>
      <c r="N31" s="103">
        <v>4209.3999999999996</v>
      </c>
      <c r="O31" s="103">
        <v>4209.3999999999996</v>
      </c>
      <c r="P31" s="103">
        <v>2603.4</v>
      </c>
      <c r="Q31" s="103">
        <v>2208.4</v>
      </c>
      <c r="R31" s="102">
        <f t="shared" si="4"/>
        <v>0.52463533995343758</v>
      </c>
      <c r="S31" s="102">
        <f t="shared" si="5"/>
        <v>0.84827533225781671</v>
      </c>
      <c r="T31" s="103">
        <v>10253.799999999999</v>
      </c>
      <c r="U31" s="103">
        <v>10253.799999999999</v>
      </c>
      <c r="V31" s="103">
        <v>6167.2</v>
      </c>
      <c r="W31" s="103">
        <v>4834.6000000000004</v>
      </c>
      <c r="X31" s="102">
        <f t="shared" si="0"/>
        <v>0.47149349509450161</v>
      </c>
      <c r="Y31" s="102">
        <f t="shared" si="1"/>
        <v>0.78392139058243615</v>
      </c>
    </row>
    <row r="32" spans="1:25" x14ac:dyDescent="0.25">
      <c r="A32" s="97" t="s">
        <v>85</v>
      </c>
      <c r="B32" s="97">
        <f>B33</f>
        <v>14542</v>
      </c>
      <c r="C32" s="97">
        <f>C33</f>
        <v>14542</v>
      </c>
      <c r="D32" s="97">
        <f>D33</f>
        <v>7869</v>
      </c>
      <c r="E32" s="97">
        <f>E33</f>
        <v>5704.4</v>
      </c>
      <c r="F32" s="98">
        <f t="shared" si="2"/>
        <v>0.39227066428276713</v>
      </c>
      <c r="G32" s="98">
        <f t="shared" si="3"/>
        <v>0.72492057440589652</v>
      </c>
      <c r="H32" s="99">
        <f>H33</f>
        <v>0</v>
      </c>
      <c r="I32" s="99">
        <f>I33</f>
        <v>0</v>
      </c>
      <c r="J32" s="99">
        <f>J33</f>
        <v>0</v>
      </c>
      <c r="K32" s="99">
        <f>K33</f>
        <v>0</v>
      </c>
      <c r="L32" s="98"/>
      <c r="M32" s="98"/>
      <c r="N32" s="99">
        <f>N33</f>
        <v>2385.6999999999998</v>
      </c>
      <c r="O32" s="99">
        <f>O33</f>
        <v>2385.6999999999998</v>
      </c>
      <c r="P32" s="99">
        <f>P33</f>
        <v>997.1</v>
      </c>
      <c r="Q32" s="99">
        <f>Q33</f>
        <v>765.9</v>
      </c>
      <c r="R32" s="98">
        <f t="shared" si="4"/>
        <v>0.32103785052605105</v>
      </c>
      <c r="S32" s="98">
        <f t="shared" si="5"/>
        <v>0.76812756995286324</v>
      </c>
      <c r="T32" s="99">
        <f>T33</f>
        <v>12156.3</v>
      </c>
      <c r="U32" s="99">
        <f>U33</f>
        <v>12156.3</v>
      </c>
      <c r="V32" s="99">
        <f>V33</f>
        <v>6871.9</v>
      </c>
      <c r="W32" s="99">
        <f>W33</f>
        <v>4938.5</v>
      </c>
      <c r="X32" s="98">
        <f t="shared" si="0"/>
        <v>0.40625025706835144</v>
      </c>
      <c r="Y32" s="98">
        <f t="shared" si="1"/>
        <v>0.71865131914026692</v>
      </c>
    </row>
    <row r="33" spans="1:25" x14ac:dyDescent="0.25">
      <c r="A33" s="100" t="s">
        <v>7</v>
      </c>
      <c r="B33" s="101">
        <f>H33+N33+T33</f>
        <v>14542</v>
      </c>
      <c r="C33" s="101">
        <f>I33+O33+U33</f>
        <v>14542</v>
      </c>
      <c r="D33" s="101">
        <f>J33+P33+V33</f>
        <v>7869</v>
      </c>
      <c r="E33" s="101">
        <f>K33+Q33+W33</f>
        <v>5704.4</v>
      </c>
      <c r="F33" s="102">
        <f t="shared" si="2"/>
        <v>0.39227066428276713</v>
      </c>
      <c r="G33" s="102">
        <f t="shared" si="3"/>
        <v>0.72492057440589652</v>
      </c>
      <c r="H33" s="103">
        <v>0</v>
      </c>
      <c r="I33" s="103">
        <v>0</v>
      </c>
      <c r="J33" s="103">
        <v>0</v>
      </c>
      <c r="K33" s="103">
        <v>0</v>
      </c>
      <c r="L33" s="102"/>
      <c r="M33" s="102"/>
      <c r="N33" s="103">
        <v>2385.6999999999998</v>
      </c>
      <c r="O33" s="103">
        <v>2385.6999999999998</v>
      </c>
      <c r="P33" s="103">
        <v>997.1</v>
      </c>
      <c r="Q33" s="103">
        <v>765.9</v>
      </c>
      <c r="R33" s="102">
        <f t="shared" si="4"/>
        <v>0.32103785052605105</v>
      </c>
      <c r="S33" s="102">
        <f t="shared" si="5"/>
        <v>0.76812756995286324</v>
      </c>
      <c r="T33" s="103">
        <v>12156.3</v>
      </c>
      <c r="U33" s="103">
        <v>12156.3</v>
      </c>
      <c r="V33" s="103">
        <v>6871.9</v>
      </c>
      <c r="W33" s="103">
        <v>4938.5</v>
      </c>
      <c r="X33" s="102">
        <f t="shared" si="0"/>
        <v>0.40625025706835144</v>
      </c>
      <c r="Y33" s="102">
        <f t="shared" si="1"/>
        <v>0.71865131914026692</v>
      </c>
    </row>
    <row r="34" spans="1:25" x14ac:dyDescent="0.25">
      <c r="A34" s="97" t="s">
        <v>86</v>
      </c>
      <c r="B34" s="97">
        <f>B35</f>
        <v>4282.5</v>
      </c>
      <c r="C34" s="97">
        <f>C35</f>
        <v>4282.5</v>
      </c>
      <c r="D34" s="97">
        <f>D35</f>
        <v>2634.1</v>
      </c>
      <c r="E34" s="97">
        <f>E35</f>
        <v>1975.3000000000002</v>
      </c>
      <c r="F34" s="98">
        <f t="shared" si="2"/>
        <v>0.4612492702860479</v>
      </c>
      <c r="G34" s="98">
        <f t="shared" si="3"/>
        <v>0.74989560001518552</v>
      </c>
      <c r="H34" s="99">
        <f>H35</f>
        <v>0</v>
      </c>
      <c r="I34" s="99">
        <f>I35</f>
        <v>0</v>
      </c>
      <c r="J34" s="99">
        <f>J35</f>
        <v>0</v>
      </c>
      <c r="K34" s="99">
        <f>K35</f>
        <v>0</v>
      </c>
      <c r="L34" s="98"/>
      <c r="M34" s="98"/>
      <c r="N34" s="99">
        <f>N35</f>
        <v>1214.3</v>
      </c>
      <c r="O34" s="99">
        <f>O35</f>
        <v>1214.3</v>
      </c>
      <c r="P34" s="99">
        <f>P35</f>
        <v>915.9</v>
      </c>
      <c r="Q34" s="99">
        <f>Q35</f>
        <v>775.9</v>
      </c>
      <c r="R34" s="98">
        <f t="shared" si="4"/>
        <v>0.63896895330643166</v>
      </c>
      <c r="S34" s="98">
        <f t="shared" si="5"/>
        <v>0.84714488481275252</v>
      </c>
      <c r="T34" s="99">
        <f>T35</f>
        <v>3068.2</v>
      </c>
      <c r="U34" s="99">
        <f>U35</f>
        <v>3068.2</v>
      </c>
      <c r="V34" s="99">
        <f>V35</f>
        <v>1718.2</v>
      </c>
      <c r="W34" s="99">
        <f>W35</f>
        <v>1199.4000000000001</v>
      </c>
      <c r="X34" s="98">
        <f t="shared" si="0"/>
        <v>0.39091323903265762</v>
      </c>
      <c r="Y34" s="98">
        <f t="shared" si="1"/>
        <v>0.69805610522639971</v>
      </c>
    </row>
    <row r="35" spans="1:25" x14ac:dyDescent="0.25">
      <c r="A35" s="100" t="s">
        <v>7</v>
      </c>
      <c r="B35" s="101">
        <f>H35+N35+T35</f>
        <v>4282.5</v>
      </c>
      <c r="C35" s="101">
        <f>I35+O35+U35</f>
        <v>4282.5</v>
      </c>
      <c r="D35" s="101">
        <f>J35+P35+V35</f>
        <v>2634.1</v>
      </c>
      <c r="E35" s="101">
        <f>K35+Q35+W35</f>
        <v>1975.3000000000002</v>
      </c>
      <c r="F35" s="102">
        <f t="shared" si="2"/>
        <v>0.4612492702860479</v>
      </c>
      <c r="G35" s="102">
        <f t="shared" si="3"/>
        <v>0.74989560001518552</v>
      </c>
      <c r="H35" s="103">
        <v>0</v>
      </c>
      <c r="I35" s="103">
        <v>0</v>
      </c>
      <c r="J35" s="103">
        <v>0</v>
      </c>
      <c r="K35" s="103">
        <v>0</v>
      </c>
      <c r="L35" s="102"/>
      <c r="M35" s="102"/>
      <c r="N35" s="103">
        <v>1214.3</v>
      </c>
      <c r="O35" s="103">
        <v>1214.3</v>
      </c>
      <c r="P35" s="103">
        <v>915.9</v>
      </c>
      <c r="Q35" s="103">
        <v>775.9</v>
      </c>
      <c r="R35" s="102">
        <f t="shared" si="4"/>
        <v>0.63896895330643166</v>
      </c>
      <c r="S35" s="102">
        <f t="shared" si="5"/>
        <v>0.84714488481275252</v>
      </c>
      <c r="T35" s="103">
        <v>3068.2</v>
      </c>
      <c r="U35" s="103">
        <v>3068.2</v>
      </c>
      <c r="V35" s="103">
        <v>1718.2</v>
      </c>
      <c r="W35" s="103">
        <v>1199.4000000000001</v>
      </c>
      <c r="X35" s="102">
        <f t="shared" si="0"/>
        <v>0.39091323903265762</v>
      </c>
      <c r="Y35" s="102">
        <f t="shared" si="1"/>
        <v>0.69805610522639971</v>
      </c>
    </row>
    <row r="36" spans="1:25" ht="17.25" customHeight="1" x14ac:dyDescent="0.25">
      <c r="A36" s="97" t="s">
        <v>87</v>
      </c>
      <c r="B36" s="97">
        <f>B37</f>
        <v>12130.699999999999</v>
      </c>
      <c r="C36" s="97">
        <f>C37</f>
        <v>12130.699999999999</v>
      </c>
      <c r="D36" s="97">
        <f>D37</f>
        <v>7433.7000000000007</v>
      </c>
      <c r="E36" s="97">
        <f>E37</f>
        <v>6212.9</v>
      </c>
      <c r="F36" s="98">
        <f t="shared" si="2"/>
        <v>0.51216335413455116</v>
      </c>
      <c r="G36" s="98">
        <f t="shared" si="3"/>
        <v>0.83577491693234851</v>
      </c>
      <c r="H36" s="99">
        <f>H37</f>
        <v>0</v>
      </c>
      <c r="I36" s="99">
        <f>I37</f>
        <v>0</v>
      </c>
      <c r="J36" s="99">
        <f>J37</f>
        <v>0</v>
      </c>
      <c r="K36" s="99">
        <f>K37</f>
        <v>0</v>
      </c>
      <c r="L36" s="98"/>
      <c r="M36" s="98"/>
      <c r="N36" s="99">
        <f>N37</f>
        <v>2570.9</v>
      </c>
      <c r="O36" s="99">
        <f>O37</f>
        <v>2570.9</v>
      </c>
      <c r="P36" s="99">
        <f>P37</f>
        <v>1442.1</v>
      </c>
      <c r="Q36" s="99">
        <f>Q37</f>
        <v>1219.9000000000001</v>
      </c>
      <c r="R36" s="98">
        <f t="shared" si="4"/>
        <v>0.47450309230230658</v>
      </c>
      <c r="S36" s="98">
        <f t="shared" si="5"/>
        <v>0.8459191456903129</v>
      </c>
      <c r="T36" s="99">
        <f>T37</f>
        <v>9559.7999999999993</v>
      </c>
      <c r="U36" s="99">
        <f>U37</f>
        <v>9559.7999999999993</v>
      </c>
      <c r="V36" s="99">
        <f>V37</f>
        <v>5991.6</v>
      </c>
      <c r="W36" s="99">
        <f>W37</f>
        <v>4993</v>
      </c>
      <c r="X36" s="98">
        <f t="shared" si="0"/>
        <v>0.52229126132345871</v>
      </c>
      <c r="Y36" s="98">
        <f t="shared" si="1"/>
        <v>0.83333333333333326</v>
      </c>
    </row>
    <row r="37" spans="1:25" x14ac:dyDescent="0.25">
      <c r="A37" s="100" t="s">
        <v>7</v>
      </c>
      <c r="B37" s="101">
        <f>H37+N37+T37</f>
        <v>12130.699999999999</v>
      </c>
      <c r="C37" s="101">
        <f>I37+O37+U37</f>
        <v>12130.699999999999</v>
      </c>
      <c r="D37" s="101">
        <f>J37+P37+V37</f>
        <v>7433.7000000000007</v>
      </c>
      <c r="E37" s="101">
        <f>K37+Q37+W37</f>
        <v>6212.9</v>
      </c>
      <c r="F37" s="102">
        <f t="shared" si="2"/>
        <v>0.51216335413455116</v>
      </c>
      <c r="G37" s="102">
        <f t="shared" si="3"/>
        <v>0.83577491693234851</v>
      </c>
      <c r="H37" s="103">
        <v>0</v>
      </c>
      <c r="I37" s="103">
        <v>0</v>
      </c>
      <c r="J37" s="103">
        <v>0</v>
      </c>
      <c r="K37" s="103">
        <v>0</v>
      </c>
      <c r="L37" s="102"/>
      <c r="M37" s="102"/>
      <c r="N37" s="103">
        <v>2570.9</v>
      </c>
      <c r="O37" s="103">
        <v>2570.9</v>
      </c>
      <c r="P37" s="103">
        <v>1442.1</v>
      </c>
      <c r="Q37" s="103">
        <v>1219.9000000000001</v>
      </c>
      <c r="R37" s="102">
        <f t="shared" si="4"/>
        <v>0.47450309230230658</v>
      </c>
      <c r="S37" s="102">
        <f t="shared" si="5"/>
        <v>0.8459191456903129</v>
      </c>
      <c r="T37" s="103">
        <v>9559.7999999999993</v>
      </c>
      <c r="U37" s="103">
        <v>9559.7999999999993</v>
      </c>
      <c r="V37" s="103">
        <v>5991.6</v>
      </c>
      <c r="W37" s="103">
        <v>4993</v>
      </c>
      <c r="X37" s="102">
        <f t="shared" si="0"/>
        <v>0.52229126132345871</v>
      </c>
      <c r="Y37" s="102">
        <f t="shared" si="1"/>
        <v>0.83333333333333326</v>
      </c>
    </row>
    <row r="38" spans="1:25" ht="15.75" customHeight="1" x14ac:dyDescent="0.25">
      <c r="A38" s="97" t="s">
        <v>88</v>
      </c>
      <c r="B38" s="97">
        <f>B39</f>
        <v>26774.3</v>
      </c>
      <c r="C38" s="97">
        <f>C39</f>
        <v>26774.3</v>
      </c>
      <c r="D38" s="97">
        <f>D39</f>
        <v>16790.099999999999</v>
      </c>
      <c r="E38" s="97">
        <f>E39</f>
        <v>15264.4</v>
      </c>
      <c r="F38" s="98">
        <f t="shared" si="2"/>
        <v>0.57011387786048562</v>
      </c>
      <c r="G38" s="98">
        <f t="shared" si="3"/>
        <v>0.9091309759918047</v>
      </c>
      <c r="H38" s="99">
        <f>H39</f>
        <v>10351.1</v>
      </c>
      <c r="I38" s="99">
        <f>I39</f>
        <v>10351.1</v>
      </c>
      <c r="J38" s="99">
        <f>J39</f>
        <v>5420.2</v>
      </c>
      <c r="K38" s="99">
        <f>K39</f>
        <v>5420.2</v>
      </c>
      <c r="L38" s="98">
        <f t="shared" si="6"/>
        <v>0.5236351692090695</v>
      </c>
      <c r="M38" s="98">
        <f t="shared" si="7"/>
        <v>1</v>
      </c>
      <c r="N38" s="99">
        <f>N39</f>
        <v>2314.6999999999998</v>
      </c>
      <c r="O38" s="99">
        <f>O39</f>
        <v>2314.6999999999998</v>
      </c>
      <c r="P38" s="99">
        <f>P39</f>
        <v>1452</v>
      </c>
      <c r="Q38" s="99">
        <f>Q39</f>
        <v>1266.3</v>
      </c>
      <c r="R38" s="98">
        <f t="shared" si="4"/>
        <v>0.54706873460923666</v>
      </c>
      <c r="S38" s="98">
        <f t="shared" si="5"/>
        <v>0.8721074380165289</v>
      </c>
      <c r="T38" s="99">
        <f>T39</f>
        <v>14108.5</v>
      </c>
      <c r="U38" s="99">
        <f>U39</f>
        <v>14108.5</v>
      </c>
      <c r="V38" s="99">
        <f>V39</f>
        <v>9917.9</v>
      </c>
      <c r="W38" s="99">
        <f>W39</f>
        <v>8577.9</v>
      </c>
      <c r="X38" s="98">
        <f t="shared" si="0"/>
        <v>0.60799518021051135</v>
      </c>
      <c r="Y38" s="98">
        <f t="shared" si="1"/>
        <v>0.86489075308280983</v>
      </c>
    </row>
    <row r="39" spans="1:25" x14ac:dyDescent="0.25">
      <c r="A39" s="100" t="s">
        <v>7</v>
      </c>
      <c r="B39" s="101">
        <f>H39+N39+T39</f>
        <v>26774.3</v>
      </c>
      <c r="C39" s="101">
        <f>I39+O39+U39</f>
        <v>26774.3</v>
      </c>
      <c r="D39" s="101">
        <f>J39+P39+V39</f>
        <v>16790.099999999999</v>
      </c>
      <c r="E39" s="101">
        <f>K39+Q39+W39</f>
        <v>15264.4</v>
      </c>
      <c r="F39" s="102">
        <f t="shared" si="2"/>
        <v>0.57011387786048562</v>
      </c>
      <c r="G39" s="102">
        <f t="shared" si="3"/>
        <v>0.9091309759918047</v>
      </c>
      <c r="H39" s="103">
        <v>10351.1</v>
      </c>
      <c r="I39" s="103">
        <v>10351.1</v>
      </c>
      <c r="J39" s="103">
        <v>5420.2</v>
      </c>
      <c r="K39" s="103">
        <v>5420.2</v>
      </c>
      <c r="L39" s="102">
        <f t="shared" si="6"/>
        <v>0.5236351692090695</v>
      </c>
      <c r="M39" s="102">
        <f t="shared" si="7"/>
        <v>1</v>
      </c>
      <c r="N39" s="103">
        <v>2314.6999999999998</v>
      </c>
      <c r="O39" s="103">
        <v>2314.6999999999998</v>
      </c>
      <c r="P39" s="103">
        <v>1452</v>
      </c>
      <c r="Q39" s="103">
        <v>1266.3</v>
      </c>
      <c r="R39" s="102">
        <f t="shared" si="4"/>
        <v>0.54706873460923666</v>
      </c>
      <c r="S39" s="102">
        <f t="shared" si="5"/>
        <v>0.8721074380165289</v>
      </c>
      <c r="T39" s="103">
        <v>14108.5</v>
      </c>
      <c r="U39" s="103">
        <v>14108.5</v>
      </c>
      <c r="V39" s="103">
        <v>9917.9</v>
      </c>
      <c r="W39" s="103">
        <v>8577.9</v>
      </c>
      <c r="X39" s="102">
        <f t="shared" si="0"/>
        <v>0.60799518021051135</v>
      </c>
      <c r="Y39" s="102">
        <f t="shared" si="1"/>
        <v>0.86489075308280983</v>
      </c>
    </row>
    <row r="40" spans="1:25" x14ac:dyDescent="0.25">
      <c r="A40" s="97" t="s">
        <v>89</v>
      </c>
      <c r="B40" s="97">
        <f>B41</f>
        <v>42364.7</v>
      </c>
      <c r="C40" s="97">
        <f>C41</f>
        <v>42364.7</v>
      </c>
      <c r="D40" s="97">
        <f>D41</f>
        <v>22218.6</v>
      </c>
      <c r="E40" s="97">
        <f>E41</f>
        <v>19489.400000000001</v>
      </c>
      <c r="F40" s="98">
        <f t="shared" si="2"/>
        <v>0.46003866426529638</v>
      </c>
      <c r="G40" s="98">
        <f t="shared" si="3"/>
        <v>0.87716597805442298</v>
      </c>
      <c r="H40" s="99">
        <f>H41</f>
        <v>13284.9</v>
      </c>
      <c r="I40" s="99">
        <f>I41</f>
        <v>13284.9</v>
      </c>
      <c r="J40" s="99">
        <f>J41</f>
        <v>6242.4</v>
      </c>
      <c r="K40" s="99">
        <f>K41</f>
        <v>6238.3</v>
      </c>
      <c r="L40" s="98">
        <f t="shared" si="6"/>
        <v>0.46957824296757977</v>
      </c>
      <c r="M40" s="98">
        <f t="shared" si="7"/>
        <v>0.99934320133282084</v>
      </c>
      <c r="N40" s="99">
        <f>N41</f>
        <v>14402.1</v>
      </c>
      <c r="O40" s="99">
        <f>O41</f>
        <v>14402.1</v>
      </c>
      <c r="P40" s="99">
        <f>P41</f>
        <v>7756.6</v>
      </c>
      <c r="Q40" s="99">
        <f>Q41</f>
        <v>6532.9</v>
      </c>
      <c r="R40" s="98">
        <f t="shared" si="4"/>
        <v>0.45360746002319102</v>
      </c>
      <c r="S40" s="98">
        <f t="shared" si="5"/>
        <v>0.84223757832039803</v>
      </c>
      <c r="T40" s="99">
        <f>T41</f>
        <v>14677.699999999999</v>
      </c>
      <c r="U40" s="99">
        <f>U41</f>
        <v>14677.699999999999</v>
      </c>
      <c r="V40" s="99">
        <f>V41</f>
        <v>8219.6</v>
      </c>
      <c r="W40" s="99">
        <f>W41</f>
        <v>6718.2</v>
      </c>
      <c r="X40" s="98">
        <f t="shared" si="0"/>
        <v>0.45771476457483123</v>
      </c>
      <c r="Y40" s="98">
        <f t="shared" si="1"/>
        <v>0.81733904326244577</v>
      </c>
    </row>
    <row r="41" spans="1:25" x14ac:dyDescent="0.25">
      <c r="A41" s="100" t="s">
        <v>7</v>
      </c>
      <c r="B41" s="101">
        <f>H41+N41+T41</f>
        <v>42364.7</v>
      </c>
      <c r="C41" s="101">
        <f>I41+O41+U41</f>
        <v>42364.7</v>
      </c>
      <c r="D41" s="101">
        <f>J41+P41+V41</f>
        <v>22218.6</v>
      </c>
      <c r="E41" s="101">
        <f>K41+Q41+W41</f>
        <v>19489.400000000001</v>
      </c>
      <c r="F41" s="102">
        <f t="shared" si="2"/>
        <v>0.46003866426529638</v>
      </c>
      <c r="G41" s="102">
        <f t="shared" si="3"/>
        <v>0.87716597805442298</v>
      </c>
      <c r="H41" s="103">
        <v>13284.9</v>
      </c>
      <c r="I41" s="103">
        <v>13284.9</v>
      </c>
      <c r="J41" s="103">
        <v>6242.4</v>
      </c>
      <c r="K41" s="103">
        <v>6238.3</v>
      </c>
      <c r="L41" s="102">
        <f t="shared" si="6"/>
        <v>0.46957824296757977</v>
      </c>
      <c r="M41" s="102">
        <f t="shared" si="7"/>
        <v>0.99934320133282084</v>
      </c>
      <c r="N41" s="103">
        <v>14402.1</v>
      </c>
      <c r="O41" s="103">
        <v>14402.1</v>
      </c>
      <c r="P41" s="103">
        <v>7756.6</v>
      </c>
      <c r="Q41" s="103">
        <v>6532.9</v>
      </c>
      <c r="R41" s="102">
        <f t="shared" si="4"/>
        <v>0.45360746002319102</v>
      </c>
      <c r="S41" s="102">
        <f t="shared" si="5"/>
        <v>0.84223757832039803</v>
      </c>
      <c r="T41" s="103">
        <v>14677.699999999999</v>
      </c>
      <c r="U41" s="103">
        <v>14677.699999999999</v>
      </c>
      <c r="V41" s="103">
        <v>8219.6</v>
      </c>
      <c r="W41" s="103">
        <v>6718.2</v>
      </c>
      <c r="X41" s="102">
        <f t="shared" si="0"/>
        <v>0.45771476457483123</v>
      </c>
      <c r="Y41" s="102">
        <f t="shared" si="1"/>
        <v>0.81733904326244577</v>
      </c>
    </row>
    <row r="42" spans="1:25" x14ac:dyDescent="0.25">
      <c r="A42" s="97" t="s">
        <v>90</v>
      </c>
      <c r="B42" s="97">
        <f>B43</f>
        <v>14125.7</v>
      </c>
      <c r="C42" s="97">
        <f>C43</f>
        <v>14125.7</v>
      </c>
      <c r="D42" s="97">
        <f>D43</f>
        <v>8612.2000000000007</v>
      </c>
      <c r="E42" s="97">
        <f>E43</f>
        <v>7091.7000000000007</v>
      </c>
      <c r="F42" s="98">
        <f t="shared" si="2"/>
        <v>0.50204237666097962</v>
      </c>
      <c r="G42" s="98">
        <f t="shared" si="3"/>
        <v>0.82344813172011799</v>
      </c>
      <c r="H42" s="99">
        <f>H43</f>
        <v>0</v>
      </c>
      <c r="I42" s="99">
        <f>I43</f>
        <v>0</v>
      </c>
      <c r="J42" s="99">
        <f>J43</f>
        <v>0</v>
      </c>
      <c r="K42" s="99">
        <f>K43</f>
        <v>0</v>
      </c>
      <c r="L42" s="98"/>
      <c r="M42" s="98"/>
      <c r="N42" s="99">
        <f>N43</f>
        <v>7033.1</v>
      </c>
      <c r="O42" s="99">
        <f>O43</f>
        <v>7033.1</v>
      </c>
      <c r="P42" s="99">
        <f>P43</f>
        <v>4640.3999999999996</v>
      </c>
      <c r="Q42" s="99">
        <f>Q43</f>
        <v>3940.4</v>
      </c>
      <c r="R42" s="98">
        <f t="shared" si="4"/>
        <v>0.56026503248922943</v>
      </c>
      <c r="S42" s="98">
        <f t="shared" si="5"/>
        <v>0.84915093526420149</v>
      </c>
      <c r="T42" s="99">
        <f>T43</f>
        <v>7092.5999999999995</v>
      </c>
      <c r="U42" s="99">
        <f>U43</f>
        <v>7092.5999999999995</v>
      </c>
      <c r="V42" s="99">
        <f>V43</f>
        <v>3971.8</v>
      </c>
      <c r="W42" s="99">
        <f>W43</f>
        <v>3151.3</v>
      </c>
      <c r="X42" s="98">
        <f t="shared" si="0"/>
        <v>0.44430815215858788</v>
      </c>
      <c r="Y42" s="98">
        <f t="shared" si="1"/>
        <v>0.79341860113802309</v>
      </c>
    </row>
    <row r="43" spans="1:25" x14ac:dyDescent="0.25">
      <c r="A43" s="100" t="s">
        <v>7</v>
      </c>
      <c r="B43" s="101">
        <f>H43+N43+T43</f>
        <v>14125.7</v>
      </c>
      <c r="C43" s="101">
        <f>I43+O43+U43</f>
        <v>14125.7</v>
      </c>
      <c r="D43" s="101">
        <f>J43+P43+V43</f>
        <v>8612.2000000000007</v>
      </c>
      <c r="E43" s="101">
        <f>K43+Q43+W43</f>
        <v>7091.7000000000007</v>
      </c>
      <c r="F43" s="102">
        <f t="shared" si="2"/>
        <v>0.50204237666097962</v>
      </c>
      <c r="G43" s="102">
        <f t="shared" si="3"/>
        <v>0.82344813172011799</v>
      </c>
      <c r="H43" s="103">
        <v>0</v>
      </c>
      <c r="I43" s="103">
        <v>0</v>
      </c>
      <c r="J43" s="103">
        <v>0</v>
      </c>
      <c r="K43" s="103">
        <v>0</v>
      </c>
      <c r="L43" s="102"/>
      <c r="M43" s="102"/>
      <c r="N43" s="103">
        <v>7033.1</v>
      </c>
      <c r="O43" s="103">
        <v>7033.1</v>
      </c>
      <c r="P43" s="103">
        <v>4640.3999999999996</v>
      </c>
      <c r="Q43" s="103">
        <v>3940.4</v>
      </c>
      <c r="R43" s="102">
        <f t="shared" si="4"/>
        <v>0.56026503248922943</v>
      </c>
      <c r="S43" s="102">
        <f t="shared" si="5"/>
        <v>0.84915093526420149</v>
      </c>
      <c r="T43" s="103">
        <v>7092.5999999999995</v>
      </c>
      <c r="U43" s="103">
        <v>7092.5999999999995</v>
      </c>
      <c r="V43" s="103">
        <v>3971.8</v>
      </c>
      <c r="W43" s="103">
        <v>3151.3</v>
      </c>
      <c r="X43" s="102">
        <f t="shared" si="0"/>
        <v>0.44430815215858788</v>
      </c>
      <c r="Y43" s="102">
        <f t="shared" si="1"/>
        <v>0.79341860113802309</v>
      </c>
    </row>
    <row r="44" spans="1:25" ht="17.25" customHeight="1" x14ac:dyDescent="0.25">
      <c r="A44" s="97" t="s">
        <v>91</v>
      </c>
      <c r="B44" s="97">
        <f>B45</f>
        <v>29458.1</v>
      </c>
      <c r="C44" s="97">
        <f>C45</f>
        <v>29458.1</v>
      </c>
      <c r="D44" s="97">
        <f>D45</f>
        <v>16259.4</v>
      </c>
      <c r="E44" s="97">
        <f>E45</f>
        <v>14670.599999999999</v>
      </c>
      <c r="F44" s="98">
        <f t="shared" si="2"/>
        <v>0.49801582586792764</v>
      </c>
      <c r="G44" s="98">
        <f t="shared" si="3"/>
        <v>0.90228421712978335</v>
      </c>
      <c r="H44" s="99">
        <f>H45</f>
        <v>12525.9</v>
      </c>
      <c r="I44" s="99">
        <f>I45</f>
        <v>12525.9</v>
      </c>
      <c r="J44" s="99">
        <f>J45</f>
        <v>5834</v>
      </c>
      <c r="K44" s="99">
        <f>K45</f>
        <v>5814.7</v>
      </c>
      <c r="L44" s="98">
        <f t="shared" si="6"/>
        <v>0.46421414828475399</v>
      </c>
      <c r="M44" s="98">
        <f t="shared" si="7"/>
        <v>0.99669180665066848</v>
      </c>
      <c r="N44" s="99">
        <f>N45</f>
        <v>9235.1</v>
      </c>
      <c r="O44" s="99">
        <f>O45</f>
        <v>9235.1</v>
      </c>
      <c r="P44" s="99">
        <f>P45</f>
        <v>6165.9</v>
      </c>
      <c r="Q44" s="99">
        <f>Q45</f>
        <v>5292.9</v>
      </c>
      <c r="R44" s="98">
        <f t="shared" si="4"/>
        <v>0.57312860716180647</v>
      </c>
      <c r="S44" s="98">
        <f t="shared" si="5"/>
        <v>0.85841482995183183</v>
      </c>
      <c r="T44" s="99">
        <f>T45</f>
        <v>7697.1</v>
      </c>
      <c r="U44" s="99">
        <f>U45</f>
        <v>7697.1</v>
      </c>
      <c r="V44" s="99">
        <f>V45</f>
        <v>4259.5</v>
      </c>
      <c r="W44" s="99">
        <f>W45</f>
        <v>3563</v>
      </c>
      <c r="X44" s="98">
        <f t="shared" si="0"/>
        <v>0.46290161229553983</v>
      </c>
      <c r="Y44" s="98">
        <f t="shared" si="1"/>
        <v>0.83648315529991779</v>
      </c>
    </row>
    <row r="45" spans="1:25" x14ac:dyDescent="0.25">
      <c r="A45" s="100" t="s">
        <v>7</v>
      </c>
      <c r="B45" s="101">
        <f>H45+N45+T45</f>
        <v>29458.1</v>
      </c>
      <c r="C45" s="101">
        <f>I45+O45+U45</f>
        <v>29458.1</v>
      </c>
      <c r="D45" s="101">
        <f>J45+P45+V45</f>
        <v>16259.4</v>
      </c>
      <c r="E45" s="101">
        <f>K45+Q45+W45</f>
        <v>14670.599999999999</v>
      </c>
      <c r="F45" s="102">
        <f t="shared" si="2"/>
        <v>0.49801582586792764</v>
      </c>
      <c r="G45" s="102">
        <f t="shared" si="3"/>
        <v>0.90228421712978335</v>
      </c>
      <c r="H45" s="103">
        <v>12525.9</v>
      </c>
      <c r="I45" s="103">
        <v>12525.9</v>
      </c>
      <c r="J45" s="103">
        <v>5834</v>
      </c>
      <c r="K45" s="103">
        <v>5814.7</v>
      </c>
      <c r="L45" s="102">
        <f t="shared" si="6"/>
        <v>0.46421414828475399</v>
      </c>
      <c r="M45" s="102">
        <f t="shared" si="7"/>
        <v>0.99669180665066848</v>
      </c>
      <c r="N45" s="103">
        <v>9235.1</v>
      </c>
      <c r="O45" s="103">
        <v>9235.1</v>
      </c>
      <c r="P45" s="103">
        <v>6165.9</v>
      </c>
      <c r="Q45" s="103">
        <v>5292.9</v>
      </c>
      <c r="R45" s="102">
        <f t="shared" si="4"/>
        <v>0.57312860716180647</v>
      </c>
      <c r="S45" s="102">
        <f t="shared" si="5"/>
        <v>0.85841482995183183</v>
      </c>
      <c r="T45" s="103">
        <v>7697.1</v>
      </c>
      <c r="U45" s="103">
        <v>7697.1</v>
      </c>
      <c r="V45" s="103">
        <v>4259.5</v>
      </c>
      <c r="W45" s="103">
        <v>3563</v>
      </c>
      <c r="X45" s="102">
        <f t="shared" si="0"/>
        <v>0.46290161229553983</v>
      </c>
      <c r="Y45" s="102">
        <f t="shared" si="1"/>
        <v>0.83648315529991779</v>
      </c>
    </row>
    <row r="46" spans="1:25" x14ac:dyDescent="0.25">
      <c r="A46" s="97" t="s">
        <v>92</v>
      </c>
      <c r="B46" s="97">
        <f>B47</f>
        <v>32384.800000000003</v>
      </c>
      <c r="C46" s="97">
        <f>C47</f>
        <v>32384.800000000003</v>
      </c>
      <c r="D46" s="97">
        <f>D47</f>
        <v>16301.2</v>
      </c>
      <c r="E46" s="97">
        <f>E47</f>
        <v>15938</v>
      </c>
      <c r="F46" s="98">
        <f t="shared" si="2"/>
        <v>0.4921444628344161</v>
      </c>
      <c r="G46" s="98">
        <f t="shared" si="3"/>
        <v>0.9777194316982798</v>
      </c>
      <c r="H46" s="99">
        <f>H47</f>
        <v>12351.5</v>
      </c>
      <c r="I46" s="99">
        <f>I47</f>
        <v>12351.5</v>
      </c>
      <c r="J46" s="99">
        <f>J47</f>
        <v>4325.8</v>
      </c>
      <c r="K46" s="99">
        <f>K47</f>
        <v>4202.1000000000004</v>
      </c>
      <c r="L46" s="98">
        <f t="shared" si="6"/>
        <v>0.34020969113063193</v>
      </c>
      <c r="M46" s="98">
        <f t="shared" si="7"/>
        <v>0.97140413333949793</v>
      </c>
      <c r="N46" s="99">
        <f>N47</f>
        <v>5955.7</v>
      </c>
      <c r="O46" s="99">
        <f>O47</f>
        <v>5955.7</v>
      </c>
      <c r="P46" s="99">
        <f>P47</f>
        <v>3478.7</v>
      </c>
      <c r="Q46" s="99">
        <f>Q47</f>
        <v>3371.9</v>
      </c>
      <c r="R46" s="98">
        <f t="shared" si="4"/>
        <v>0.5661635072283695</v>
      </c>
      <c r="S46" s="98">
        <f t="shared" si="5"/>
        <v>0.9692988760169029</v>
      </c>
      <c r="T46" s="99">
        <f>T47</f>
        <v>14077.6</v>
      </c>
      <c r="U46" s="99">
        <f>U47</f>
        <v>14077.6</v>
      </c>
      <c r="V46" s="99">
        <f>V47</f>
        <v>8496.7000000000007</v>
      </c>
      <c r="W46" s="99">
        <f>W47</f>
        <v>8364</v>
      </c>
      <c r="X46" s="98">
        <f t="shared" si="0"/>
        <v>0.594135363982497</v>
      </c>
      <c r="Y46" s="98">
        <f t="shared" si="1"/>
        <v>0.98438217190203248</v>
      </c>
    </row>
    <row r="47" spans="1:25" x14ac:dyDescent="0.25">
      <c r="A47" s="100" t="s">
        <v>7</v>
      </c>
      <c r="B47" s="101">
        <f>H47+N47+T47</f>
        <v>32384.800000000003</v>
      </c>
      <c r="C47" s="101">
        <f>I47+O47+U47</f>
        <v>32384.800000000003</v>
      </c>
      <c r="D47" s="101">
        <f>J47+P47+V47</f>
        <v>16301.2</v>
      </c>
      <c r="E47" s="101">
        <f>K47+Q47+W47</f>
        <v>15938</v>
      </c>
      <c r="F47" s="102">
        <f t="shared" si="2"/>
        <v>0.4921444628344161</v>
      </c>
      <c r="G47" s="102">
        <f t="shared" si="3"/>
        <v>0.9777194316982798</v>
      </c>
      <c r="H47" s="103">
        <v>12351.5</v>
      </c>
      <c r="I47" s="103">
        <v>12351.5</v>
      </c>
      <c r="J47" s="103">
        <v>4325.8</v>
      </c>
      <c r="K47" s="103">
        <v>4202.1000000000004</v>
      </c>
      <c r="L47" s="102">
        <f t="shared" si="6"/>
        <v>0.34020969113063193</v>
      </c>
      <c r="M47" s="102">
        <f t="shared" si="7"/>
        <v>0.97140413333949793</v>
      </c>
      <c r="N47" s="103">
        <v>5955.7</v>
      </c>
      <c r="O47" s="103">
        <v>5955.7</v>
      </c>
      <c r="P47" s="103">
        <v>3478.7</v>
      </c>
      <c r="Q47" s="103">
        <v>3371.9</v>
      </c>
      <c r="R47" s="102">
        <f t="shared" si="4"/>
        <v>0.5661635072283695</v>
      </c>
      <c r="S47" s="102">
        <f t="shared" si="5"/>
        <v>0.9692988760169029</v>
      </c>
      <c r="T47" s="103">
        <v>14077.6</v>
      </c>
      <c r="U47" s="103">
        <v>14077.6</v>
      </c>
      <c r="V47" s="103">
        <v>8496.7000000000007</v>
      </c>
      <c r="W47" s="103">
        <v>8364</v>
      </c>
      <c r="X47" s="102">
        <f t="shared" si="0"/>
        <v>0.594135363982497</v>
      </c>
      <c r="Y47" s="102">
        <f t="shared" si="1"/>
        <v>0.98438217190203248</v>
      </c>
    </row>
    <row r="48" spans="1:25" ht="15.75" customHeight="1" x14ac:dyDescent="0.25">
      <c r="A48" s="97" t="s">
        <v>93</v>
      </c>
      <c r="B48" s="97">
        <f>B49</f>
        <v>42742.399999999994</v>
      </c>
      <c r="C48" s="97">
        <f>C49</f>
        <v>42742.399999999994</v>
      </c>
      <c r="D48" s="97">
        <f>D49</f>
        <v>22081.200000000001</v>
      </c>
      <c r="E48" s="97">
        <f>E49</f>
        <v>18165.099999999999</v>
      </c>
      <c r="F48" s="98">
        <f t="shared" si="2"/>
        <v>0.42499017369169728</v>
      </c>
      <c r="G48" s="98">
        <f t="shared" si="3"/>
        <v>0.82265003713566287</v>
      </c>
      <c r="H48" s="99">
        <f>H49</f>
        <v>18180.7</v>
      </c>
      <c r="I48" s="99">
        <f>I49</f>
        <v>18180.7</v>
      </c>
      <c r="J48" s="99">
        <f>J49</f>
        <v>8495.4</v>
      </c>
      <c r="K48" s="99">
        <f>K49</f>
        <v>8470.7000000000007</v>
      </c>
      <c r="L48" s="98">
        <f t="shared" si="6"/>
        <v>0.46591715390496519</v>
      </c>
      <c r="M48" s="98">
        <f t="shared" si="7"/>
        <v>0.99709254420039095</v>
      </c>
      <c r="N48" s="99">
        <f>N49</f>
        <v>1751.1</v>
      </c>
      <c r="O48" s="99">
        <f>O49</f>
        <v>1751.1</v>
      </c>
      <c r="P48" s="99">
        <f>P49</f>
        <v>553.20000000000005</v>
      </c>
      <c r="Q48" s="99">
        <f>Q49</f>
        <v>424.3</v>
      </c>
      <c r="R48" s="98">
        <f t="shared" si="4"/>
        <v>0.2423048369596254</v>
      </c>
      <c r="S48" s="98">
        <f t="shared" si="5"/>
        <v>0.76699204627621109</v>
      </c>
      <c r="T48" s="99">
        <f>T49</f>
        <v>22810.6</v>
      </c>
      <c r="U48" s="99">
        <f>U49</f>
        <v>22810.6</v>
      </c>
      <c r="V48" s="99">
        <f>V49</f>
        <v>13032.6</v>
      </c>
      <c r="W48" s="99">
        <f>W49</f>
        <v>9270.1</v>
      </c>
      <c r="X48" s="98">
        <f t="shared" si="0"/>
        <v>0.40639439558801616</v>
      </c>
      <c r="Y48" s="98">
        <f t="shared" si="1"/>
        <v>0.71130089161026966</v>
      </c>
    </row>
    <row r="49" spans="1:25" x14ac:dyDescent="0.25">
      <c r="A49" s="100" t="s">
        <v>7</v>
      </c>
      <c r="B49" s="101">
        <f>H49+N49+T49</f>
        <v>42742.399999999994</v>
      </c>
      <c r="C49" s="101">
        <f>I49+O49+U49</f>
        <v>42742.399999999994</v>
      </c>
      <c r="D49" s="101">
        <f>J49+P49+V49</f>
        <v>22081.200000000001</v>
      </c>
      <c r="E49" s="101">
        <f>K49+Q49+W49</f>
        <v>18165.099999999999</v>
      </c>
      <c r="F49" s="102">
        <f t="shared" si="2"/>
        <v>0.42499017369169728</v>
      </c>
      <c r="G49" s="102">
        <f t="shared" si="3"/>
        <v>0.82265003713566287</v>
      </c>
      <c r="H49" s="103">
        <v>18180.7</v>
      </c>
      <c r="I49" s="103">
        <v>18180.7</v>
      </c>
      <c r="J49" s="103">
        <v>8495.4</v>
      </c>
      <c r="K49" s="103">
        <v>8470.7000000000007</v>
      </c>
      <c r="L49" s="102">
        <f t="shared" si="6"/>
        <v>0.46591715390496519</v>
      </c>
      <c r="M49" s="102">
        <f t="shared" si="7"/>
        <v>0.99709254420039095</v>
      </c>
      <c r="N49" s="103">
        <v>1751.1</v>
      </c>
      <c r="O49" s="103">
        <v>1751.1</v>
      </c>
      <c r="P49" s="103">
        <v>553.20000000000005</v>
      </c>
      <c r="Q49" s="103">
        <v>424.3</v>
      </c>
      <c r="R49" s="102">
        <f t="shared" si="4"/>
        <v>0.2423048369596254</v>
      </c>
      <c r="S49" s="102">
        <f t="shared" si="5"/>
        <v>0.76699204627621109</v>
      </c>
      <c r="T49" s="103">
        <v>22810.6</v>
      </c>
      <c r="U49" s="103">
        <v>22810.6</v>
      </c>
      <c r="V49" s="103">
        <v>13032.6</v>
      </c>
      <c r="W49" s="103">
        <v>9270.1</v>
      </c>
      <c r="X49" s="102">
        <f t="shared" si="0"/>
        <v>0.40639439558801616</v>
      </c>
      <c r="Y49" s="102">
        <f t="shared" si="1"/>
        <v>0.71130089161026966</v>
      </c>
    </row>
    <row r="50" spans="1:25" x14ac:dyDescent="0.25">
      <c r="A50" s="97" t="s">
        <v>94</v>
      </c>
      <c r="B50" s="97">
        <f>B51</f>
        <v>15988.9</v>
      </c>
      <c r="C50" s="97">
        <f>C51</f>
        <v>15988.9</v>
      </c>
      <c r="D50" s="97">
        <f>D51</f>
        <v>8462.7000000000007</v>
      </c>
      <c r="E50" s="97">
        <f>E51</f>
        <v>7293.4000000000005</v>
      </c>
      <c r="F50" s="98">
        <f t="shared" si="2"/>
        <v>0.45615395680753529</v>
      </c>
      <c r="G50" s="98">
        <f t="shared" si="3"/>
        <v>0.86182896711451429</v>
      </c>
      <c r="H50" s="99">
        <f>H51</f>
        <v>3022.7</v>
      </c>
      <c r="I50" s="99">
        <f>I51</f>
        <v>3022.7</v>
      </c>
      <c r="J50" s="99">
        <f>J51</f>
        <v>561.4</v>
      </c>
      <c r="K50" s="99">
        <f>K51</f>
        <v>504</v>
      </c>
      <c r="L50" s="98">
        <f t="shared" si="6"/>
        <v>0.1667383465113971</v>
      </c>
      <c r="M50" s="98">
        <f t="shared" si="7"/>
        <v>0.89775561097256862</v>
      </c>
      <c r="N50" s="99">
        <f>N51</f>
        <v>2885.6</v>
      </c>
      <c r="O50" s="99">
        <f>O51</f>
        <v>2885.6</v>
      </c>
      <c r="P50" s="99">
        <f>P51</f>
        <v>1606.6</v>
      </c>
      <c r="Q50" s="99">
        <f>Q51</f>
        <v>1377.3</v>
      </c>
      <c r="R50" s="98">
        <f t="shared" si="4"/>
        <v>0.47730108123093984</v>
      </c>
      <c r="S50" s="98">
        <f t="shared" si="5"/>
        <v>0.85727623552844523</v>
      </c>
      <c r="T50" s="99">
        <f>T51</f>
        <v>10080.6</v>
      </c>
      <c r="U50" s="99">
        <f>U51</f>
        <v>10080.6</v>
      </c>
      <c r="V50" s="99">
        <f>V51</f>
        <v>6294.7</v>
      </c>
      <c r="W50" s="99">
        <f>W51</f>
        <v>5412.1</v>
      </c>
      <c r="X50" s="98">
        <f t="shared" si="0"/>
        <v>0.53688272523460912</v>
      </c>
      <c r="Y50" s="98">
        <f t="shared" si="1"/>
        <v>0.85978680477226876</v>
      </c>
    </row>
    <row r="51" spans="1:25" x14ac:dyDescent="0.25">
      <c r="A51" s="100" t="s">
        <v>7</v>
      </c>
      <c r="B51" s="101">
        <f>H51+N51+T51</f>
        <v>15988.9</v>
      </c>
      <c r="C51" s="101">
        <f>I51+O51+U51</f>
        <v>15988.9</v>
      </c>
      <c r="D51" s="101">
        <f>J51+P51+V51</f>
        <v>8462.7000000000007</v>
      </c>
      <c r="E51" s="101">
        <f>K51+Q51+W51</f>
        <v>7293.4000000000005</v>
      </c>
      <c r="F51" s="102">
        <f t="shared" si="2"/>
        <v>0.45615395680753529</v>
      </c>
      <c r="G51" s="102">
        <f t="shared" si="3"/>
        <v>0.86182896711451429</v>
      </c>
      <c r="H51" s="103">
        <v>3022.7</v>
      </c>
      <c r="I51" s="103">
        <v>3022.7</v>
      </c>
      <c r="J51" s="103">
        <v>561.4</v>
      </c>
      <c r="K51" s="103">
        <v>504</v>
      </c>
      <c r="L51" s="102">
        <f t="shared" si="6"/>
        <v>0.1667383465113971</v>
      </c>
      <c r="M51" s="102">
        <f t="shared" si="7"/>
        <v>0.89775561097256862</v>
      </c>
      <c r="N51" s="103">
        <v>2885.6</v>
      </c>
      <c r="O51" s="103">
        <v>2885.6</v>
      </c>
      <c r="P51" s="103">
        <v>1606.6</v>
      </c>
      <c r="Q51" s="103">
        <v>1377.3</v>
      </c>
      <c r="R51" s="102">
        <f t="shared" si="4"/>
        <v>0.47730108123093984</v>
      </c>
      <c r="S51" s="102">
        <f t="shared" si="5"/>
        <v>0.85727623552844523</v>
      </c>
      <c r="T51" s="103">
        <v>10080.6</v>
      </c>
      <c r="U51" s="103">
        <v>10080.6</v>
      </c>
      <c r="V51" s="103">
        <v>6294.7</v>
      </c>
      <c r="W51" s="103">
        <v>5412.1</v>
      </c>
      <c r="X51" s="102">
        <f t="shared" si="0"/>
        <v>0.53688272523460912</v>
      </c>
      <c r="Y51" s="102">
        <f t="shared" si="1"/>
        <v>0.85978680477226876</v>
      </c>
    </row>
    <row r="52" spans="1:25" x14ac:dyDescent="0.25">
      <c r="A52" s="97" t="s">
        <v>95</v>
      </c>
      <c r="B52" s="97">
        <f>B53</f>
        <v>11481.8</v>
      </c>
      <c r="C52" s="97">
        <f>C53</f>
        <v>11481.8</v>
      </c>
      <c r="D52" s="97">
        <f>D53</f>
        <v>4329.5</v>
      </c>
      <c r="E52" s="97">
        <f>E53</f>
        <v>3685.3999999999996</v>
      </c>
      <c r="F52" s="98">
        <f t="shared" si="2"/>
        <v>0.32097754707450049</v>
      </c>
      <c r="G52" s="98">
        <f t="shared" si="3"/>
        <v>0.85122993417253712</v>
      </c>
      <c r="H52" s="99">
        <f>H53</f>
        <v>6551</v>
      </c>
      <c r="I52" s="99">
        <f>I53</f>
        <v>6551</v>
      </c>
      <c r="J52" s="99">
        <f>J53</f>
        <v>1379.6</v>
      </c>
      <c r="K52" s="99">
        <f>K53</f>
        <v>1250.5</v>
      </c>
      <c r="L52" s="98">
        <f t="shared" si="6"/>
        <v>0.19088688749809191</v>
      </c>
      <c r="M52" s="98">
        <f t="shared" si="7"/>
        <v>0.90642215134821691</v>
      </c>
      <c r="N52" s="99">
        <f>N53</f>
        <v>2671.5</v>
      </c>
      <c r="O52" s="99">
        <f>O53</f>
        <v>2671.5</v>
      </c>
      <c r="P52" s="99">
        <f>P53</f>
        <v>1684.7</v>
      </c>
      <c r="Q52" s="99">
        <f>Q53</f>
        <v>1384.7</v>
      </c>
      <c r="R52" s="98">
        <f t="shared" si="4"/>
        <v>0.51832303949092273</v>
      </c>
      <c r="S52" s="98">
        <f t="shared" si="5"/>
        <v>0.82192675253754377</v>
      </c>
      <c r="T52" s="99">
        <f>T53</f>
        <v>2259.2999999999997</v>
      </c>
      <c r="U52" s="99">
        <f>U53</f>
        <v>2259.2999999999997</v>
      </c>
      <c r="V52" s="99">
        <f>V53</f>
        <v>1265.2</v>
      </c>
      <c r="W52" s="99">
        <f>W53</f>
        <v>1050.2</v>
      </c>
      <c r="X52" s="98">
        <f t="shared" si="0"/>
        <v>0.46483424069402035</v>
      </c>
      <c r="Y52" s="98">
        <f t="shared" si="1"/>
        <v>0.83006639266519133</v>
      </c>
    </row>
    <row r="53" spans="1:25" x14ac:dyDescent="0.25">
      <c r="A53" s="100" t="s">
        <v>7</v>
      </c>
      <c r="B53" s="101">
        <f>H53+N53+T53</f>
        <v>11481.8</v>
      </c>
      <c r="C53" s="101">
        <f>I53+O53+U53</f>
        <v>11481.8</v>
      </c>
      <c r="D53" s="101">
        <f>J53+P53+V53</f>
        <v>4329.5</v>
      </c>
      <c r="E53" s="101">
        <f>K53+Q53+W53</f>
        <v>3685.3999999999996</v>
      </c>
      <c r="F53" s="102">
        <f t="shared" si="2"/>
        <v>0.32097754707450049</v>
      </c>
      <c r="G53" s="102">
        <f t="shared" si="3"/>
        <v>0.85122993417253712</v>
      </c>
      <c r="H53" s="103">
        <v>6551</v>
      </c>
      <c r="I53" s="103">
        <v>6551</v>
      </c>
      <c r="J53" s="103">
        <v>1379.6</v>
      </c>
      <c r="K53" s="103">
        <v>1250.5</v>
      </c>
      <c r="L53" s="102">
        <f t="shared" si="6"/>
        <v>0.19088688749809191</v>
      </c>
      <c r="M53" s="102">
        <f t="shared" si="7"/>
        <v>0.90642215134821691</v>
      </c>
      <c r="N53" s="103">
        <v>2671.5</v>
      </c>
      <c r="O53" s="103">
        <v>2671.5</v>
      </c>
      <c r="P53" s="103">
        <v>1684.7</v>
      </c>
      <c r="Q53" s="103">
        <v>1384.7</v>
      </c>
      <c r="R53" s="102">
        <f t="shared" si="4"/>
        <v>0.51832303949092273</v>
      </c>
      <c r="S53" s="102">
        <f t="shared" si="5"/>
        <v>0.82192675253754377</v>
      </c>
      <c r="T53" s="103">
        <v>2259.2999999999997</v>
      </c>
      <c r="U53" s="103">
        <v>2259.2999999999997</v>
      </c>
      <c r="V53" s="103">
        <v>1265.2</v>
      </c>
      <c r="W53" s="103">
        <v>1050.2</v>
      </c>
      <c r="X53" s="102">
        <f t="shared" si="0"/>
        <v>0.46483424069402035</v>
      </c>
      <c r="Y53" s="102">
        <f t="shared" si="1"/>
        <v>0.83006639266519133</v>
      </c>
    </row>
    <row r="54" spans="1:25" x14ac:dyDescent="0.25">
      <c r="A54" s="97" t="s">
        <v>96</v>
      </c>
      <c r="B54" s="97">
        <f>B55</f>
        <v>24352.799999999996</v>
      </c>
      <c r="C54" s="97">
        <f>C55</f>
        <v>24352.799999999996</v>
      </c>
      <c r="D54" s="97">
        <f>D55</f>
        <v>13008.8</v>
      </c>
      <c r="E54" s="97">
        <f>E55</f>
        <v>11764.2</v>
      </c>
      <c r="F54" s="98">
        <f t="shared" si="2"/>
        <v>0.48307381492066631</v>
      </c>
      <c r="G54" s="98">
        <f t="shared" si="3"/>
        <v>0.90432630219543708</v>
      </c>
      <c r="H54" s="99">
        <f>H55</f>
        <v>7874.4</v>
      </c>
      <c r="I54" s="99">
        <f>I55</f>
        <v>7874.4</v>
      </c>
      <c r="J54" s="99">
        <f>J55</f>
        <v>2837.2</v>
      </c>
      <c r="K54" s="99">
        <f>K55</f>
        <v>2638.6</v>
      </c>
      <c r="L54" s="98">
        <f t="shared" si="6"/>
        <v>0.33508584781062684</v>
      </c>
      <c r="M54" s="98">
        <f t="shared" si="7"/>
        <v>0.93000140984068802</v>
      </c>
      <c r="N54" s="99">
        <f>N55</f>
        <v>7019.2</v>
      </c>
      <c r="O54" s="99">
        <f>O55</f>
        <v>7019.2</v>
      </c>
      <c r="P54" s="99">
        <f>P55</f>
        <v>4320.5</v>
      </c>
      <c r="Q54" s="99">
        <f>Q55</f>
        <v>3720.5</v>
      </c>
      <c r="R54" s="98">
        <f t="shared" si="4"/>
        <v>0.53004615910645092</v>
      </c>
      <c r="S54" s="98">
        <f t="shared" si="5"/>
        <v>0.86112718435366276</v>
      </c>
      <c r="T54" s="99">
        <f>T55</f>
        <v>9459.1999999999989</v>
      </c>
      <c r="U54" s="99">
        <f>U55</f>
        <v>9459.1999999999989</v>
      </c>
      <c r="V54" s="99">
        <f>V55</f>
        <v>5851.1</v>
      </c>
      <c r="W54" s="99">
        <f>W55</f>
        <v>5405.1</v>
      </c>
      <c r="X54" s="98">
        <f t="shared" si="0"/>
        <v>0.57141195872801098</v>
      </c>
      <c r="Y54" s="98">
        <f t="shared" si="1"/>
        <v>0.92377501666353334</v>
      </c>
    </row>
    <row r="55" spans="1:25" x14ac:dyDescent="0.25">
      <c r="A55" s="100" t="s">
        <v>7</v>
      </c>
      <c r="B55" s="101">
        <f>H55+N55+T55</f>
        <v>24352.799999999996</v>
      </c>
      <c r="C55" s="101">
        <f>I55+O55+U55</f>
        <v>24352.799999999996</v>
      </c>
      <c r="D55" s="101">
        <f>J55+P55+V55</f>
        <v>13008.8</v>
      </c>
      <c r="E55" s="101">
        <f>K55+Q55+W55</f>
        <v>11764.2</v>
      </c>
      <c r="F55" s="102">
        <f t="shared" si="2"/>
        <v>0.48307381492066631</v>
      </c>
      <c r="G55" s="102">
        <f t="shared" si="3"/>
        <v>0.90432630219543708</v>
      </c>
      <c r="H55" s="103">
        <v>7874.4</v>
      </c>
      <c r="I55" s="103">
        <v>7874.4</v>
      </c>
      <c r="J55" s="103">
        <v>2837.2</v>
      </c>
      <c r="K55" s="103">
        <v>2638.6</v>
      </c>
      <c r="L55" s="102">
        <f t="shared" si="6"/>
        <v>0.33508584781062684</v>
      </c>
      <c r="M55" s="102">
        <f t="shared" si="7"/>
        <v>0.93000140984068802</v>
      </c>
      <c r="N55" s="103">
        <v>7019.2</v>
      </c>
      <c r="O55" s="103">
        <v>7019.2</v>
      </c>
      <c r="P55" s="103">
        <v>4320.5</v>
      </c>
      <c r="Q55" s="103">
        <v>3720.5</v>
      </c>
      <c r="R55" s="102">
        <f t="shared" si="4"/>
        <v>0.53004615910645092</v>
      </c>
      <c r="S55" s="102">
        <f t="shared" si="5"/>
        <v>0.86112718435366276</v>
      </c>
      <c r="T55" s="103">
        <v>9459.1999999999989</v>
      </c>
      <c r="U55" s="103">
        <v>9459.1999999999989</v>
      </c>
      <c r="V55" s="103">
        <v>5851.1</v>
      </c>
      <c r="W55" s="103">
        <v>5405.1</v>
      </c>
      <c r="X55" s="102">
        <f t="shared" si="0"/>
        <v>0.57141195872801098</v>
      </c>
      <c r="Y55" s="102">
        <f t="shared" si="1"/>
        <v>0.92377501666353334</v>
      </c>
    </row>
    <row r="56" spans="1:25" x14ac:dyDescent="0.25">
      <c r="A56" s="97" t="s">
        <v>97</v>
      </c>
      <c r="B56" s="97">
        <f>B57</f>
        <v>31897</v>
      </c>
      <c r="C56" s="97">
        <f>C57</f>
        <v>31897</v>
      </c>
      <c r="D56" s="97">
        <f>D57</f>
        <v>17656.900000000001</v>
      </c>
      <c r="E56" s="97">
        <f>E57</f>
        <v>15636</v>
      </c>
      <c r="F56" s="98">
        <f t="shared" si="2"/>
        <v>0.49020284039251338</v>
      </c>
      <c r="G56" s="98">
        <f t="shared" si="3"/>
        <v>0.88554616042453649</v>
      </c>
      <c r="H56" s="99">
        <f>H57</f>
        <v>9334.2000000000007</v>
      </c>
      <c r="I56" s="99">
        <f>I57</f>
        <v>9334.2000000000007</v>
      </c>
      <c r="J56" s="99">
        <f>J57</f>
        <v>4673</v>
      </c>
      <c r="K56" s="99">
        <f>K57</f>
        <v>4673</v>
      </c>
      <c r="L56" s="98">
        <f t="shared" si="6"/>
        <v>0.50063208416361338</v>
      </c>
      <c r="M56" s="98">
        <f t="shared" si="7"/>
        <v>1</v>
      </c>
      <c r="N56" s="99">
        <f>N57</f>
        <v>2765.6</v>
      </c>
      <c r="O56" s="99">
        <f>O57</f>
        <v>2765.6</v>
      </c>
      <c r="P56" s="99">
        <f>P57</f>
        <v>1453.6</v>
      </c>
      <c r="Q56" s="99">
        <f>Q57</f>
        <v>1238</v>
      </c>
      <c r="R56" s="98">
        <f t="shared" si="4"/>
        <v>0.44764246456465145</v>
      </c>
      <c r="S56" s="98">
        <f t="shared" si="5"/>
        <v>0.85167859108420474</v>
      </c>
      <c r="T56" s="99">
        <f>T57</f>
        <v>19797.199999999997</v>
      </c>
      <c r="U56" s="99">
        <f>U57</f>
        <v>19797.199999999997</v>
      </c>
      <c r="V56" s="99">
        <f>V57</f>
        <v>11530.3</v>
      </c>
      <c r="W56" s="99">
        <f>W57</f>
        <v>9725</v>
      </c>
      <c r="X56" s="98">
        <f t="shared" si="0"/>
        <v>0.49123108318348058</v>
      </c>
      <c r="Y56" s="98">
        <f t="shared" si="1"/>
        <v>0.8434299194296766</v>
      </c>
    </row>
    <row r="57" spans="1:25" x14ac:dyDescent="0.25">
      <c r="A57" s="100" t="s">
        <v>7</v>
      </c>
      <c r="B57" s="101">
        <f>H57+N57+T57</f>
        <v>31897</v>
      </c>
      <c r="C57" s="101">
        <f>I57+O57+U57</f>
        <v>31897</v>
      </c>
      <c r="D57" s="101">
        <f>J57+P57+V57</f>
        <v>17656.900000000001</v>
      </c>
      <c r="E57" s="101">
        <f>K57+Q57+W57</f>
        <v>15636</v>
      </c>
      <c r="F57" s="102">
        <f t="shared" si="2"/>
        <v>0.49020284039251338</v>
      </c>
      <c r="G57" s="102">
        <f t="shared" si="3"/>
        <v>0.88554616042453649</v>
      </c>
      <c r="H57" s="103">
        <v>9334.2000000000007</v>
      </c>
      <c r="I57" s="103">
        <v>9334.2000000000007</v>
      </c>
      <c r="J57" s="103">
        <v>4673</v>
      </c>
      <c r="K57" s="103">
        <v>4673</v>
      </c>
      <c r="L57" s="102">
        <f t="shared" si="6"/>
        <v>0.50063208416361338</v>
      </c>
      <c r="M57" s="102">
        <f t="shared" si="7"/>
        <v>1</v>
      </c>
      <c r="N57" s="103">
        <v>2765.6</v>
      </c>
      <c r="O57" s="103">
        <v>2765.6</v>
      </c>
      <c r="P57" s="103">
        <v>1453.6</v>
      </c>
      <c r="Q57" s="103">
        <v>1238</v>
      </c>
      <c r="R57" s="102">
        <f t="shared" si="4"/>
        <v>0.44764246456465145</v>
      </c>
      <c r="S57" s="102">
        <f t="shared" si="5"/>
        <v>0.85167859108420474</v>
      </c>
      <c r="T57" s="103">
        <v>19797.199999999997</v>
      </c>
      <c r="U57" s="103">
        <v>19797.199999999997</v>
      </c>
      <c r="V57" s="103">
        <v>11530.3</v>
      </c>
      <c r="W57" s="103">
        <v>9725</v>
      </c>
      <c r="X57" s="102">
        <f t="shared" si="0"/>
        <v>0.49123108318348058</v>
      </c>
      <c r="Y57" s="102">
        <f t="shared" si="1"/>
        <v>0.8434299194296766</v>
      </c>
    </row>
    <row r="58" spans="1:25" x14ac:dyDescent="0.25">
      <c r="A58" s="97" t="s">
        <v>98</v>
      </c>
      <c r="B58" s="97">
        <f>B59</f>
        <v>59082</v>
      </c>
      <c r="C58" s="97">
        <f>C59</f>
        <v>59082</v>
      </c>
      <c r="D58" s="97">
        <f>D59</f>
        <v>33321.899999999994</v>
      </c>
      <c r="E58" s="97">
        <f>E59</f>
        <v>29718.2</v>
      </c>
      <c r="F58" s="98">
        <f t="shared" si="2"/>
        <v>0.50299922142107578</v>
      </c>
      <c r="G58" s="98">
        <f t="shared" si="3"/>
        <v>0.89185190520348501</v>
      </c>
      <c r="H58" s="99">
        <f>H59</f>
        <v>20415.900000000001</v>
      </c>
      <c r="I58" s="99">
        <f>I59</f>
        <v>20415.900000000001</v>
      </c>
      <c r="J58" s="99">
        <f>J59</f>
        <v>9565.4</v>
      </c>
      <c r="K58" s="99">
        <f>K59</f>
        <v>9521.7000000000007</v>
      </c>
      <c r="L58" s="98">
        <f t="shared" si="6"/>
        <v>0.46638649288054901</v>
      </c>
      <c r="M58" s="98">
        <f t="shared" si="7"/>
        <v>0.99543145085412021</v>
      </c>
      <c r="N58" s="99">
        <f>N59</f>
        <v>11619</v>
      </c>
      <c r="O58" s="99">
        <f>O59</f>
        <v>11619</v>
      </c>
      <c r="P58" s="99">
        <f>P59</f>
        <v>7220.9</v>
      </c>
      <c r="Q58" s="99">
        <f>Q59</f>
        <v>6160.9</v>
      </c>
      <c r="R58" s="98">
        <f t="shared" si="4"/>
        <v>0.53024356657199412</v>
      </c>
      <c r="S58" s="98">
        <f t="shared" si="5"/>
        <v>0.85320389425140908</v>
      </c>
      <c r="T58" s="99">
        <f>T59</f>
        <v>27047.1</v>
      </c>
      <c r="U58" s="99">
        <f>U59</f>
        <v>27047.1</v>
      </c>
      <c r="V58" s="99">
        <f>V59</f>
        <v>16535.599999999999</v>
      </c>
      <c r="W58" s="99">
        <f>W59</f>
        <v>14035.6</v>
      </c>
      <c r="X58" s="98">
        <f t="shared" si="0"/>
        <v>0.51893178936004236</v>
      </c>
      <c r="Y58" s="98">
        <f t="shared" si="1"/>
        <v>0.84881105009797053</v>
      </c>
    </row>
    <row r="59" spans="1:25" x14ac:dyDescent="0.25">
      <c r="A59" s="100" t="s">
        <v>7</v>
      </c>
      <c r="B59" s="101">
        <f>H59+N59+T59</f>
        <v>59082</v>
      </c>
      <c r="C59" s="101">
        <f>I59+O59+U59</f>
        <v>59082</v>
      </c>
      <c r="D59" s="101">
        <f>J59+P59+V59</f>
        <v>33321.899999999994</v>
      </c>
      <c r="E59" s="101">
        <f>K59+Q59+W59</f>
        <v>29718.2</v>
      </c>
      <c r="F59" s="102">
        <f t="shared" si="2"/>
        <v>0.50299922142107578</v>
      </c>
      <c r="G59" s="102">
        <f t="shared" si="3"/>
        <v>0.89185190520348501</v>
      </c>
      <c r="H59" s="103">
        <v>20415.900000000001</v>
      </c>
      <c r="I59" s="103">
        <v>20415.900000000001</v>
      </c>
      <c r="J59" s="103">
        <v>9565.4</v>
      </c>
      <c r="K59" s="103">
        <v>9521.7000000000007</v>
      </c>
      <c r="L59" s="102">
        <f t="shared" si="6"/>
        <v>0.46638649288054901</v>
      </c>
      <c r="M59" s="102">
        <f t="shared" si="7"/>
        <v>0.99543145085412021</v>
      </c>
      <c r="N59" s="103">
        <v>11619</v>
      </c>
      <c r="O59" s="103">
        <v>11619</v>
      </c>
      <c r="P59" s="103">
        <v>7220.9</v>
      </c>
      <c r="Q59" s="103">
        <v>6160.9</v>
      </c>
      <c r="R59" s="102">
        <f t="shared" si="4"/>
        <v>0.53024356657199412</v>
      </c>
      <c r="S59" s="102">
        <f t="shared" si="5"/>
        <v>0.85320389425140908</v>
      </c>
      <c r="T59" s="103">
        <v>27047.1</v>
      </c>
      <c r="U59" s="103">
        <v>27047.1</v>
      </c>
      <c r="V59" s="103">
        <v>16535.599999999999</v>
      </c>
      <c r="W59" s="103">
        <v>14035.6</v>
      </c>
      <c r="X59" s="102">
        <f t="shared" si="0"/>
        <v>0.51893178936004236</v>
      </c>
      <c r="Y59" s="102">
        <f t="shared" si="1"/>
        <v>0.84881105009797053</v>
      </c>
    </row>
    <row r="60" spans="1:25" x14ac:dyDescent="0.25">
      <c r="A60" s="97" t="s">
        <v>99</v>
      </c>
      <c r="B60" s="97">
        <f>B61</f>
        <v>6572.5</v>
      </c>
      <c r="C60" s="97">
        <f>C61</f>
        <v>6572.5</v>
      </c>
      <c r="D60" s="97">
        <f>D61</f>
        <v>3857.9</v>
      </c>
      <c r="E60" s="97">
        <f>E61</f>
        <v>3237.6</v>
      </c>
      <c r="F60" s="98">
        <f t="shared" si="2"/>
        <v>0.4925979459870673</v>
      </c>
      <c r="G60" s="98">
        <f t="shared" si="3"/>
        <v>0.83921304336556157</v>
      </c>
      <c r="H60" s="99">
        <f>H61</f>
        <v>0</v>
      </c>
      <c r="I60" s="99">
        <f>I61</f>
        <v>0</v>
      </c>
      <c r="J60" s="99">
        <f>J61</f>
        <v>0</v>
      </c>
      <c r="K60" s="99">
        <f>K61</f>
        <v>0</v>
      </c>
      <c r="L60" s="98"/>
      <c r="M60" s="98"/>
      <c r="N60" s="99">
        <f>N61</f>
        <v>2404.3000000000002</v>
      </c>
      <c r="O60" s="99">
        <f>O61</f>
        <v>2404.3000000000002</v>
      </c>
      <c r="P60" s="99">
        <f>P61</f>
        <v>1505.5</v>
      </c>
      <c r="Q60" s="99">
        <f>Q61</f>
        <v>1291.8</v>
      </c>
      <c r="R60" s="98">
        <f t="shared" si="4"/>
        <v>0.53728736014640432</v>
      </c>
      <c r="S60" s="98">
        <f t="shared" si="5"/>
        <v>0.85805380272334775</v>
      </c>
      <c r="T60" s="99">
        <f>T61</f>
        <v>4168.2</v>
      </c>
      <c r="U60" s="99">
        <f>U61</f>
        <v>4168.2</v>
      </c>
      <c r="V60" s="99">
        <f>V61</f>
        <v>2352.4</v>
      </c>
      <c r="W60" s="99">
        <f>W61</f>
        <v>1945.8</v>
      </c>
      <c r="X60" s="98">
        <f t="shared" si="0"/>
        <v>0.46682021016266018</v>
      </c>
      <c r="Y60" s="98">
        <f t="shared" si="1"/>
        <v>0.82715524570651244</v>
      </c>
    </row>
    <row r="61" spans="1:25" x14ac:dyDescent="0.25">
      <c r="A61" s="100" t="s">
        <v>7</v>
      </c>
      <c r="B61" s="101">
        <f>H61+N61+T61</f>
        <v>6572.5</v>
      </c>
      <c r="C61" s="101">
        <f>I61+O61+U61</f>
        <v>6572.5</v>
      </c>
      <c r="D61" s="101">
        <f>J61+P61+V61</f>
        <v>3857.9</v>
      </c>
      <c r="E61" s="101">
        <f>K61+Q61+W61</f>
        <v>3237.6</v>
      </c>
      <c r="F61" s="102">
        <f t="shared" si="2"/>
        <v>0.4925979459870673</v>
      </c>
      <c r="G61" s="102">
        <f t="shared" si="3"/>
        <v>0.83921304336556157</v>
      </c>
      <c r="H61" s="103">
        <v>0</v>
      </c>
      <c r="I61" s="103">
        <v>0</v>
      </c>
      <c r="J61" s="103">
        <v>0</v>
      </c>
      <c r="K61" s="103">
        <v>0</v>
      </c>
      <c r="L61" s="102"/>
      <c r="M61" s="102"/>
      <c r="N61" s="103">
        <v>2404.3000000000002</v>
      </c>
      <c r="O61" s="103">
        <v>2404.3000000000002</v>
      </c>
      <c r="P61" s="103">
        <v>1505.5</v>
      </c>
      <c r="Q61" s="103">
        <v>1291.8</v>
      </c>
      <c r="R61" s="102">
        <f t="shared" si="4"/>
        <v>0.53728736014640432</v>
      </c>
      <c r="S61" s="102">
        <f t="shared" si="5"/>
        <v>0.85805380272334775</v>
      </c>
      <c r="T61" s="103">
        <v>4168.2</v>
      </c>
      <c r="U61" s="103">
        <v>4168.2</v>
      </c>
      <c r="V61" s="103">
        <v>2352.4</v>
      </c>
      <c r="W61" s="103">
        <v>1945.8</v>
      </c>
      <c r="X61" s="102">
        <f t="shared" si="0"/>
        <v>0.46682021016266018</v>
      </c>
      <c r="Y61" s="102">
        <f t="shared" si="1"/>
        <v>0.82715524570651244</v>
      </c>
    </row>
    <row r="62" spans="1:25" ht="15.75" customHeight="1" x14ac:dyDescent="0.25">
      <c r="A62" s="105" t="s">
        <v>100</v>
      </c>
      <c r="B62" s="105">
        <f>B63</f>
        <v>12707.900000000001</v>
      </c>
      <c r="C62" s="105">
        <f>C63</f>
        <v>12707.900000000001</v>
      </c>
      <c r="D62" s="105">
        <f>D63</f>
        <v>7294.6</v>
      </c>
      <c r="E62" s="105">
        <f>E63</f>
        <v>6296.9</v>
      </c>
      <c r="F62" s="98">
        <f t="shared" si="2"/>
        <v>0.49551066659322146</v>
      </c>
      <c r="G62" s="98">
        <f t="shared" si="3"/>
        <v>0.86322759301401031</v>
      </c>
      <c r="H62" s="99">
        <f>H63</f>
        <v>0</v>
      </c>
      <c r="I62" s="99">
        <f>I63</f>
        <v>0</v>
      </c>
      <c r="J62" s="99">
        <f>J63</f>
        <v>0</v>
      </c>
      <c r="K62" s="99">
        <f>K63</f>
        <v>0</v>
      </c>
      <c r="L62" s="98"/>
      <c r="M62" s="98"/>
      <c r="N62" s="99">
        <f>N63</f>
        <v>5684.1</v>
      </c>
      <c r="O62" s="99">
        <f>O63</f>
        <v>5684.1</v>
      </c>
      <c r="P62" s="99">
        <f>P63</f>
        <v>3275.3</v>
      </c>
      <c r="Q62" s="99">
        <f>Q63</f>
        <v>2765.2</v>
      </c>
      <c r="R62" s="98">
        <f t="shared" si="4"/>
        <v>0.48647982970039227</v>
      </c>
      <c r="S62" s="98">
        <f t="shared" si="5"/>
        <v>0.84425854120233246</v>
      </c>
      <c r="T62" s="99">
        <f>T63</f>
        <v>7023.8</v>
      </c>
      <c r="U62" s="99">
        <f>U63</f>
        <v>7023.8</v>
      </c>
      <c r="V62" s="99">
        <f>V63</f>
        <v>4019.3</v>
      </c>
      <c r="W62" s="99">
        <f>W63</f>
        <v>3531.7</v>
      </c>
      <c r="X62" s="98">
        <f t="shared" si="0"/>
        <v>0.50281898687320248</v>
      </c>
      <c r="Y62" s="98">
        <f t="shared" si="1"/>
        <v>0.87868534321896841</v>
      </c>
    </row>
    <row r="63" spans="1:25" x14ac:dyDescent="0.25">
      <c r="A63" s="100" t="s">
        <v>7</v>
      </c>
      <c r="B63" s="101">
        <f>H63+N63+T63</f>
        <v>12707.900000000001</v>
      </c>
      <c r="C63" s="101">
        <f>I63+O63+U63</f>
        <v>12707.900000000001</v>
      </c>
      <c r="D63" s="101">
        <f>J63+P63+V63</f>
        <v>7294.6</v>
      </c>
      <c r="E63" s="101">
        <f>K63+Q63+W63</f>
        <v>6296.9</v>
      </c>
      <c r="F63" s="102">
        <f t="shared" si="2"/>
        <v>0.49551066659322146</v>
      </c>
      <c r="G63" s="102">
        <f t="shared" si="3"/>
        <v>0.86322759301401031</v>
      </c>
      <c r="H63" s="103">
        <v>0</v>
      </c>
      <c r="I63" s="103">
        <v>0</v>
      </c>
      <c r="J63" s="103">
        <v>0</v>
      </c>
      <c r="K63" s="103">
        <v>0</v>
      </c>
      <c r="L63" s="102"/>
      <c r="M63" s="102"/>
      <c r="N63" s="103">
        <v>5684.1</v>
      </c>
      <c r="O63" s="103">
        <v>5684.1</v>
      </c>
      <c r="P63" s="103">
        <v>3275.3</v>
      </c>
      <c r="Q63" s="103">
        <v>2765.2</v>
      </c>
      <c r="R63" s="102">
        <f t="shared" si="4"/>
        <v>0.48647982970039227</v>
      </c>
      <c r="S63" s="102">
        <f t="shared" si="5"/>
        <v>0.84425854120233246</v>
      </c>
      <c r="T63" s="103">
        <v>7023.8</v>
      </c>
      <c r="U63" s="103">
        <v>7023.8</v>
      </c>
      <c r="V63" s="103">
        <v>4019.3</v>
      </c>
      <c r="W63" s="103">
        <v>3531.7</v>
      </c>
      <c r="X63" s="102">
        <f t="shared" si="0"/>
        <v>0.50281898687320248</v>
      </c>
      <c r="Y63" s="102">
        <f t="shared" si="1"/>
        <v>0.87868534321896841</v>
      </c>
    </row>
    <row r="64" spans="1:25" x14ac:dyDescent="0.25">
      <c r="A64" s="97" t="s">
        <v>101</v>
      </c>
      <c r="B64" s="97">
        <f>B65</f>
        <v>23094.9</v>
      </c>
      <c r="C64" s="97">
        <f>C65</f>
        <v>23094.9</v>
      </c>
      <c r="D64" s="97">
        <f>D65</f>
        <v>13247.5</v>
      </c>
      <c r="E64" s="97">
        <f>E65</f>
        <v>10760.2</v>
      </c>
      <c r="F64" s="98">
        <f t="shared" si="2"/>
        <v>0.46591238758340586</v>
      </c>
      <c r="G64" s="98">
        <f t="shared" si="3"/>
        <v>0.8122438195886017</v>
      </c>
      <c r="H64" s="99">
        <f>H65</f>
        <v>0</v>
      </c>
      <c r="I64" s="99">
        <f>I65</f>
        <v>0</v>
      </c>
      <c r="J64" s="99">
        <f>J65</f>
        <v>0</v>
      </c>
      <c r="K64" s="99">
        <f>K65</f>
        <v>0</v>
      </c>
      <c r="L64" s="98"/>
      <c r="M64" s="98"/>
      <c r="N64" s="99">
        <f>N65</f>
        <v>8471.7999999999993</v>
      </c>
      <c r="O64" s="99">
        <f>O65</f>
        <v>8471.7999999999993</v>
      </c>
      <c r="P64" s="99">
        <f>P65</f>
        <v>4774.6000000000004</v>
      </c>
      <c r="Q64" s="99">
        <f>Q65</f>
        <v>4042.9</v>
      </c>
      <c r="R64" s="98">
        <f t="shared" si="4"/>
        <v>0.4772185367926533</v>
      </c>
      <c r="S64" s="98">
        <f t="shared" si="5"/>
        <v>0.84675156034013321</v>
      </c>
      <c r="T64" s="99">
        <f>T65</f>
        <v>14623.1</v>
      </c>
      <c r="U64" s="99">
        <f>U65</f>
        <v>14623.1</v>
      </c>
      <c r="V64" s="99">
        <f>V65</f>
        <v>8472.9</v>
      </c>
      <c r="W64" s="99">
        <f>W65</f>
        <v>6717.3</v>
      </c>
      <c r="X64" s="98">
        <f t="shared" si="0"/>
        <v>0.4593622419322852</v>
      </c>
      <c r="Y64" s="98">
        <f t="shared" si="1"/>
        <v>0.79279821548702334</v>
      </c>
    </row>
    <row r="65" spans="1:25" x14ac:dyDescent="0.25">
      <c r="A65" s="100" t="s">
        <v>7</v>
      </c>
      <c r="B65" s="101">
        <f>H65+N65+T65</f>
        <v>23094.9</v>
      </c>
      <c r="C65" s="101">
        <f>I65+O65+U65</f>
        <v>23094.9</v>
      </c>
      <c r="D65" s="101">
        <f>J65+P65+V65</f>
        <v>13247.5</v>
      </c>
      <c r="E65" s="101">
        <f>K65+Q65+W65</f>
        <v>10760.2</v>
      </c>
      <c r="F65" s="102">
        <f t="shared" si="2"/>
        <v>0.46591238758340586</v>
      </c>
      <c r="G65" s="102">
        <f t="shared" si="3"/>
        <v>0.8122438195886017</v>
      </c>
      <c r="H65" s="103">
        <v>0</v>
      </c>
      <c r="I65" s="103">
        <v>0</v>
      </c>
      <c r="J65" s="103">
        <v>0</v>
      </c>
      <c r="K65" s="103">
        <v>0</v>
      </c>
      <c r="L65" s="102"/>
      <c r="M65" s="102"/>
      <c r="N65" s="103">
        <v>8471.7999999999993</v>
      </c>
      <c r="O65" s="103">
        <v>8471.7999999999993</v>
      </c>
      <c r="P65" s="103">
        <v>4774.6000000000004</v>
      </c>
      <c r="Q65" s="103">
        <v>4042.9</v>
      </c>
      <c r="R65" s="102">
        <f t="shared" si="4"/>
        <v>0.4772185367926533</v>
      </c>
      <c r="S65" s="102">
        <f t="shared" si="5"/>
        <v>0.84675156034013321</v>
      </c>
      <c r="T65" s="103">
        <v>14623.1</v>
      </c>
      <c r="U65" s="103">
        <v>14623.1</v>
      </c>
      <c r="V65" s="103">
        <v>8472.9</v>
      </c>
      <c r="W65" s="103">
        <v>6717.3</v>
      </c>
      <c r="X65" s="102">
        <f t="shared" si="0"/>
        <v>0.4593622419322852</v>
      </c>
      <c r="Y65" s="102">
        <f t="shared" si="1"/>
        <v>0.79279821548702334</v>
      </c>
    </row>
    <row r="66" spans="1:25" ht="15.75" customHeight="1" x14ac:dyDescent="0.25">
      <c r="A66" s="97" t="s">
        <v>102</v>
      </c>
      <c r="B66" s="97">
        <f>B67</f>
        <v>85751.400000000009</v>
      </c>
      <c r="C66" s="97">
        <f>C67</f>
        <v>85751.400000000009</v>
      </c>
      <c r="D66" s="97">
        <f>D67</f>
        <v>48815.1</v>
      </c>
      <c r="E66" s="97">
        <f>E67</f>
        <v>43662.100000000006</v>
      </c>
      <c r="F66" s="98">
        <f t="shared" si="2"/>
        <v>0.50917069575540463</v>
      </c>
      <c r="G66" s="98">
        <f t="shared" si="3"/>
        <v>0.8944384012324057</v>
      </c>
      <c r="H66" s="99">
        <f>H67</f>
        <v>54845.9</v>
      </c>
      <c r="I66" s="99">
        <f>I67</f>
        <v>54845.9</v>
      </c>
      <c r="J66" s="99">
        <f>J67</f>
        <v>30659.5</v>
      </c>
      <c r="K66" s="99">
        <f>K67</f>
        <v>30659.5</v>
      </c>
      <c r="L66" s="98">
        <f t="shared" si="6"/>
        <v>0.55901170370073239</v>
      </c>
      <c r="M66" s="98">
        <f t="shared" si="7"/>
        <v>1</v>
      </c>
      <c r="N66" s="99">
        <f>N67</f>
        <v>7470.8</v>
      </c>
      <c r="O66" s="99">
        <f>O67</f>
        <v>7470.8</v>
      </c>
      <c r="P66" s="99">
        <f>P67</f>
        <v>4030.6</v>
      </c>
      <c r="Q66" s="99">
        <f>Q67</f>
        <v>3177.3</v>
      </c>
      <c r="R66" s="98">
        <f t="shared" si="4"/>
        <v>0.42529581838625047</v>
      </c>
      <c r="S66" s="98">
        <f t="shared" si="5"/>
        <v>0.78829454671761034</v>
      </c>
      <c r="T66" s="99">
        <f>T67</f>
        <v>23434.7</v>
      </c>
      <c r="U66" s="99">
        <f>U67</f>
        <v>23434.7</v>
      </c>
      <c r="V66" s="99">
        <f>V67</f>
        <v>14125</v>
      </c>
      <c r="W66" s="99">
        <f>W67</f>
        <v>9825.2999999999993</v>
      </c>
      <c r="X66" s="98">
        <f t="shared" si="0"/>
        <v>0.41926288793967914</v>
      </c>
      <c r="Y66" s="98">
        <f t="shared" si="1"/>
        <v>0.69559646017699106</v>
      </c>
    </row>
    <row r="67" spans="1:25" x14ac:dyDescent="0.25">
      <c r="A67" s="100" t="s">
        <v>7</v>
      </c>
      <c r="B67" s="101">
        <f>H67+N67+T67</f>
        <v>85751.400000000009</v>
      </c>
      <c r="C67" s="101">
        <f>I67+O67+U67</f>
        <v>85751.400000000009</v>
      </c>
      <c r="D67" s="101">
        <f>J67+P67+V67</f>
        <v>48815.1</v>
      </c>
      <c r="E67" s="101">
        <f>K67+Q67+W67</f>
        <v>43662.100000000006</v>
      </c>
      <c r="F67" s="102">
        <f t="shared" si="2"/>
        <v>0.50917069575540463</v>
      </c>
      <c r="G67" s="102">
        <f t="shared" si="3"/>
        <v>0.8944384012324057</v>
      </c>
      <c r="H67" s="103">
        <v>54845.9</v>
      </c>
      <c r="I67" s="103">
        <v>54845.9</v>
      </c>
      <c r="J67" s="103">
        <v>30659.5</v>
      </c>
      <c r="K67" s="103">
        <v>30659.5</v>
      </c>
      <c r="L67" s="102">
        <f t="shared" si="6"/>
        <v>0.55901170370073239</v>
      </c>
      <c r="M67" s="102">
        <f t="shared" si="7"/>
        <v>1</v>
      </c>
      <c r="N67" s="103">
        <v>7470.8</v>
      </c>
      <c r="O67" s="103">
        <v>7470.8</v>
      </c>
      <c r="P67" s="103">
        <v>4030.6</v>
      </c>
      <c r="Q67" s="103">
        <v>3177.3</v>
      </c>
      <c r="R67" s="102">
        <f t="shared" si="4"/>
        <v>0.42529581838625047</v>
      </c>
      <c r="S67" s="102">
        <f t="shared" si="5"/>
        <v>0.78829454671761034</v>
      </c>
      <c r="T67" s="103">
        <v>23434.7</v>
      </c>
      <c r="U67" s="103">
        <v>23434.7</v>
      </c>
      <c r="V67" s="103">
        <v>14125</v>
      </c>
      <c r="W67" s="103">
        <v>9825.2999999999993</v>
      </c>
      <c r="X67" s="102">
        <f t="shared" si="0"/>
        <v>0.41926288793967914</v>
      </c>
      <c r="Y67" s="102">
        <f t="shared" si="1"/>
        <v>0.69559646017699106</v>
      </c>
    </row>
    <row r="68" spans="1:25" ht="16.5" customHeight="1" x14ac:dyDescent="0.25">
      <c r="A68" s="97" t="s">
        <v>103</v>
      </c>
      <c r="B68" s="97">
        <f>B69</f>
        <v>22671.7</v>
      </c>
      <c r="C68" s="97">
        <f>C69</f>
        <v>22671.7</v>
      </c>
      <c r="D68" s="97">
        <f>D69</f>
        <v>11898</v>
      </c>
      <c r="E68" s="97">
        <f>E69</f>
        <v>11267</v>
      </c>
      <c r="F68" s="102">
        <f t="shared" si="2"/>
        <v>0.49696317435393023</v>
      </c>
      <c r="G68" s="102">
        <f t="shared" si="3"/>
        <v>0.94696587661791898</v>
      </c>
      <c r="H68" s="99">
        <f>H69</f>
        <v>17311.599999999999</v>
      </c>
      <c r="I68" s="99">
        <f>I69</f>
        <v>17311.599999999999</v>
      </c>
      <c r="J68" s="99">
        <f>J69</f>
        <v>8792.6</v>
      </c>
      <c r="K68" s="99">
        <f>K69</f>
        <v>8792.6</v>
      </c>
      <c r="L68" s="98">
        <f t="shared" si="6"/>
        <v>0.50790221585526474</v>
      </c>
      <c r="M68" s="98">
        <f t="shared" si="7"/>
        <v>1</v>
      </c>
      <c r="N68" s="99">
        <f>N69</f>
        <v>2228.4</v>
      </c>
      <c r="O68" s="99">
        <f>O69</f>
        <v>2228.4</v>
      </c>
      <c r="P68" s="99">
        <f>P69</f>
        <v>1317.8</v>
      </c>
      <c r="Q68" s="99">
        <f>Q69</f>
        <v>1137.8</v>
      </c>
      <c r="R68" s="98">
        <f t="shared" si="4"/>
        <v>0.51059055824807031</v>
      </c>
      <c r="S68" s="98">
        <f t="shared" si="5"/>
        <v>0.86340871148884502</v>
      </c>
      <c r="T68" s="99">
        <f>T69</f>
        <v>3131.7</v>
      </c>
      <c r="U68" s="99">
        <f>U69</f>
        <v>3131.7</v>
      </c>
      <c r="V68" s="99">
        <f>V69</f>
        <v>1787.6</v>
      </c>
      <c r="W68" s="99">
        <f>W69</f>
        <v>1336.6</v>
      </c>
      <c r="X68" s="98">
        <f t="shared" si="0"/>
        <v>0.42679694734489254</v>
      </c>
      <c r="Y68" s="98">
        <f t="shared" si="1"/>
        <v>0.74770642201834858</v>
      </c>
    </row>
    <row r="69" spans="1:25" x14ac:dyDescent="0.25">
      <c r="A69" s="100" t="s">
        <v>7</v>
      </c>
      <c r="B69" s="101">
        <f>H69+N69+T69</f>
        <v>22671.7</v>
      </c>
      <c r="C69" s="101">
        <f>I69+O69+U69</f>
        <v>22671.7</v>
      </c>
      <c r="D69" s="101">
        <f>J69+P69+V69</f>
        <v>11898</v>
      </c>
      <c r="E69" s="101">
        <f>K69+Q69+W69</f>
        <v>11267</v>
      </c>
      <c r="F69" s="102">
        <f t="shared" si="2"/>
        <v>0.49696317435393023</v>
      </c>
      <c r="G69" s="102">
        <f t="shared" si="3"/>
        <v>0.94696587661791898</v>
      </c>
      <c r="H69" s="103">
        <v>17311.599999999999</v>
      </c>
      <c r="I69" s="103">
        <v>17311.599999999999</v>
      </c>
      <c r="J69" s="103">
        <v>8792.6</v>
      </c>
      <c r="K69" s="103">
        <v>8792.6</v>
      </c>
      <c r="L69" s="102">
        <f t="shared" si="6"/>
        <v>0.50790221585526474</v>
      </c>
      <c r="M69" s="102">
        <f t="shared" si="7"/>
        <v>1</v>
      </c>
      <c r="N69" s="103">
        <v>2228.4</v>
      </c>
      <c r="O69" s="103">
        <v>2228.4</v>
      </c>
      <c r="P69" s="103">
        <v>1317.8</v>
      </c>
      <c r="Q69" s="103">
        <v>1137.8</v>
      </c>
      <c r="R69" s="102">
        <f t="shared" si="4"/>
        <v>0.51059055824807031</v>
      </c>
      <c r="S69" s="102">
        <f t="shared" si="5"/>
        <v>0.86340871148884502</v>
      </c>
      <c r="T69" s="103">
        <v>3131.7</v>
      </c>
      <c r="U69" s="103">
        <v>3131.7</v>
      </c>
      <c r="V69" s="103">
        <v>1787.6</v>
      </c>
      <c r="W69" s="103">
        <v>1336.6</v>
      </c>
      <c r="X69" s="102">
        <f t="shared" si="0"/>
        <v>0.42679694734489254</v>
      </c>
      <c r="Y69" s="102">
        <f t="shared" si="1"/>
        <v>0.74770642201834858</v>
      </c>
    </row>
    <row r="70" spans="1:25" x14ac:dyDescent="0.25">
      <c r="A70" s="97" t="s">
        <v>104</v>
      </c>
      <c r="B70" s="97">
        <f>B71</f>
        <v>21805</v>
      </c>
      <c r="C70" s="97">
        <f>C71</f>
        <v>21805</v>
      </c>
      <c r="D70" s="97">
        <f>D71</f>
        <v>11572.8</v>
      </c>
      <c r="E70" s="97">
        <f>E71</f>
        <v>10224.4</v>
      </c>
      <c r="F70" s="98">
        <f t="shared" si="2"/>
        <v>0.46890162806695712</v>
      </c>
      <c r="G70" s="98">
        <f t="shared" si="3"/>
        <v>0.8834854140743813</v>
      </c>
      <c r="H70" s="99">
        <f>H71</f>
        <v>9330.7000000000007</v>
      </c>
      <c r="I70" s="99">
        <f>I71</f>
        <v>9330.7000000000007</v>
      </c>
      <c r="J70" s="99">
        <f>J71</f>
        <v>4552.8</v>
      </c>
      <c r="K70" s="99">
        <f>K71</f>
        <v>4413.8</v>
      </c>
      <c r="L70" s="98">
        <f t="shared" si="6"/>
        <v>0.47304060788579633</v>
      </c>
      <c r="M70" s="98">
        <f t="shared" si="7"/>
        <v>0.96946933755051834</v>
      </c>
      <c r="N70" s="99">
        <f>N71</f>
        <v>6060.8</v>
      </c>
      <c r="O70" s="99">
        <f>O71</f>
        <v>6060.8</v>
      </c>
      <c r="P70" s="99">
        <f>P71</f>
        <v>3236.6</v>
      </c>
      <c r="Q70" s="99">
        <f>Q71</f>
        <v>2777.1</v>
      </c>
      <c r="R70" s="98">
        <f t="shared" si="4"/>
        <v>0.45820683738120377</v>
      </c>
      <c r="S70" s="98">
        <f t="shared" si="5"/>
        <v>0.85803003151455226</v>
      </c>
      <c r="T70" s="99">
        <f>T71</f>
        <v>6413.5</v>
      </c>
      <c r="U70" s="99">
        <f>U71</f>
        <v>6413.5</v>
      </c>
      <c r="V70" s="99">
        <f>V71</f>
        <v>3783.4</v>
      </c>
      <c r="W70" s="99">
        <f>W71</f>
        <v>3033.5</v>
      </c>
      <c r="X70" s="98">
        <f t="shared" si="0"/>
        <v>0.47298666874561474</v>
      </c>
      <c r="Y70" s="98">
        <f t="shared" si="1"/>
        <v>0.80179203890680339</v>
      </c>
    </row>
    <row r="71" spans="1:25" x14ac:dyDescent="0.25">
      <c r="A71" s="100" t="s">
        <v>7</v>
      </c>
      <c r="B71" s="101">
        <f>H71+N71+T71</f>
        <v>21805</v>
      </c>
      <c r="C71" s="101">
        <f>I71+O71+U71</f>
        <v>21805</v>
      </c>
      <c r="D71" s="101">
        <f>J71+P71+V71</f>
        <v>11572.8</v>
      </c>
      <c r="E71" s="101">
        <f>K71+Q71+W71</f>
        <v>10224.4</v>
      </c>
      <c r="F71" s="102">
        <f t="shared" si="2"/>
        <v>0.46890162806695712</v>
      </c>
      <c r="G71" s="102">
        <f t="shared" si="3"/>
        <v>0.8834854140743813</v>
      </c>
      <c r="H71" s="103">
        <v>9330.7000000000007</v>
      </c>
      <c r="I71" s="103">
        <v>9330.7000000000007</v>
      </c>
      <c r="J71" s="103">
        <v>4552.8</v>
      </c>
      <c r="K71" s="103">
        <v>4413.8</v>
      </c>
      <c r="L71" s="102">
        <f t="shared" si="6"/>
        <v>0.47304060788579633</v>
      </c>
      <c r="M71" s="102">
        <f t="shared" si="7"/>
        <v>0.96946933755051834</v>
      </c>
      <c r="N71" s="103">
        <v>6060.8</v>
      </c>
      <c r="O71" s="103">
        <v>6060.8</v>
      </c>
      <c r="P71" s="103">
        <v>3236.6</v>
      </c>
      <c r="Q71" s="103">
        <v>2777.1</v>
      </c>
      <c r="R71" s="102">
        <f t="shared" si="4"/>
        <v>0.45820683738120377</v>
      </c>
      <c r="S71" s="102">
        <f t="shared" si="5"/>
        <v>0.85803003151455226</v>
      </c>
      <c r="T71" s="103">
        <v>6413.5</v>
      </c>
      <c r="U71" s="103">
        <v>6413.5</v>
      </c>
      <c r="V71" s="103">
        <v>3783.4</v>
      </c>
      <c r="W71" s="103">
        <v>3033.5</v>
      </c>
      <c r="X71" s="102">
        <f t="shared" si="0"/>
        <v>0.47298666874561474</v>
      </c>
      <c r="Y71" s="102">
        <f t="shared" si="1"/>
        <v>0.80179203890680339</v>
      </c>
    </row>
    <row r="72" spans="1:25" x14ac:dyDescent="0.25">
      <c r="A72" s="100" t="s">
        <v>6</v>
      </c>
      <c r="B72" s="100">
        <f t="shared" ref="B72:C77" si="8">H72+N72+T72</f>
        <v>19872.099999999999</v>
      </c>
      <c r="C72" s="100">
        <f t="shared" si="8"/>
        <v>19872.099999999999</v>
      </c>
      <c r="D72" s="101">
        <f t="shared" ref="D72:E77" si="9">J72+P72+V72</f>
        <v>9696.6</v>
      </c>
      <c r="E72" s="101">
        <f t="shared" si="9"/>
        <v>9508.2000000000007</v>
      </c>
      <c r="F72" s="102">
        <f t="shared" si="2"/>
        <v>0.47846981446349413</v>
      </c>
      <c r="G72" s="102">
        <f t="shared" si="3"/>
        <v>0.98057050925066525</v>
      </c>
      <c r="H72" s="103">
        <v>4835.8999999999996</v>
      </c>
      <c r="I72" s="103">
        <v>4835.8999999999996</v>
      </c>
      <c r="J72" s="103">
        <v>1110.2</v>
      </c>
      <c r="K72" s="103">
        <v>968</v>
      </c>
      <c r="L72" s="102">
        <f t="shared" si="6"/>
        <v>0.20016956512748404</v>
      </c>
      <c r="M72" s="102">
        <f t="shared" si="7"/>
        <v>0.87191497027562592</v>
      </c>
      <c r="N72" s="103">
        <v>819.8</v>
      </c>
      <c r="O72" s="103">
        <v>819.8</v>
      </c>
      <c r="P72" s="103">
        <v>469.4</v>
      </c>
      <c r="Q72" s="103">
        <v>423.2</v>
      </c>
      <c r="R72" s="102">
        <f t="shared" si="4"/>
        <v>0.51622346913881434</v>
      </c>
      <c r="S72" s="102">
        <f t="shared" si="5"/>
        <v>0.90157648061354922</v>
      </c>
      <c r="T72" s="103">
        <v>14216.4</v>
      </c>
      <c r="U72" s="103">
        <v>14216.4</v>
      </c>
      <c r="V72" s="103">
        <v>8117</v>
      </c>
      <c r="W72" s="103">
        <v>8117</v>
      </c>
      <c r="X72" s="102">
        <f t="shared" si="0"/>
        <v>0.57096029937255566</v>
      </c>
      <c r="Y72" s="102">
        <f t="shared" si="1"/>
        <v>1</v>
      </c>
    </row>
    <row r="73" spans="1:25" x14ac:dyDescent="0.25">
      <c r="A73" s="100" t="s">
        <v>5</v>
      </c>
      <c r="B73" s="100">
        <f t="shared" si="8"/>
        <v>18613</v>
      </c>
      <c r="C73" s="100">
        <f t="shared" si="8"/>
        <v>18613</v>
      </c>
      <c r="D73" s="101">
        <f t="shared" si="9"/>
        <v>11033.1</v>
      </c>
      <c r="E73" s="101">
        <f t="shared" si="9"/>
        <v>9435.6</v>
      </c>
      <c r="F73" s="102">
        <f t="shared" si="2"/>
        <v>0.50693601246440667</v>
      </c>
      <c r="G73" s="102">
        <f t="shared" si="3"/>
        <v>0.85520841830491889</v>
      </c>
      <c r="H73" s="103">
        <v>0</v>
      </c>
      <c r="I73" s="103">
        <v>0</v>
      </c>
      <c r="J73" s="103">
        <v>0</v>
      </c>
      <c r="K73" s="103">
        <v>0</v>
      </c>
      <c r="L73" s="102"/>
      <c r="M73" s="102"/>
      <c r="N73" s="103">
        <v>2604.6999999999998</v>
      </c>
      <c r="O73" s="103">
        <v>2604.6999999999998</v>
      </c>
      <c r="P73" s="103">
        <v>1885</v>
      </c>
      <c r="Q73" s="103">
        <v>1624.4</v>
      </c>
      <c r="R73" s="102">
        <f t="shared" si="4"/>
        <v>0.62364187814335637</v>
      </c>
      <c r="S73" s="102">
        <f t="shared" si="5"/>
        <v>0.8617506631299735</v>
      </c>
      <c r="T73" s="103">
        <v>16008.3</v>
      </c>
      <c r="U73" s="103">
        <v>16008.3</v>
      </c>
      <c r="V73" s="103">
        <v>9148.1</v>
      </c>
      <c r="W73" s="103">
        <v>7811.2</v>
      </c>
      <c r="X73" s="102">
        <f t="shared" si="0"/>
        <v>0.48794687755726718</v>
      </c>
      <c r="Y73" s="102">
        <f t="shared" si="1"/>
        <v>0.85386036444726221</v>
      </c>
    </row>
    <row r="74" spans="1:25" x14ac:dyDescent="0.25">
      <c r="A74" s="100" t="s">
        <v>23</v>
      </c>
      <c r="B74" s="100">
        <f t="shared" si="8"/>
        <v>2096.6</v>
      </c>
      <c r="C74" s="100">
        <f t="shared" si="8"/>
        <v>2096.6</v>
      </c>
      <c r="D74" s="101">
        <f t="shared" si="9"/>
        <v>1153.9000000000001</v>
      </c>
      <c r="E74" s="101">
        <f t="shared" si="9"/>
        <v>891.7</v>
      </c>
      <c r="F74" s="102">
        <f t="shared" si="2"/>
        <v>0.42530764094247836</v>
      </c>
      <c r="G74" s="102">
        <f t="shared" si="3"/>
        <v>0.77277060403847819</v>
      </c>
      <c r="H74" s="103">
        <v>0</v>
      </c>
      <c r="I74" s="103">
        <v>0</v>
      </c>
      <c r="J74" s="103">
        <v>0</v>
      </c>
      <c r="K74" s="103">
        <v>0</v>
      </c>
      <c r="L74" s="102"/>
      <c r="M74" s="102"/>
      <c r="N74" s="103">
        <v>0</v>
      </c>
      <c r="O74" s="103">
        <v>0</v>
      </c>
      <c r="P74" s="106"/>
      <c r="Q74" s="106"/>
      <c r="R74" s="102"/>
      <c r="S74" s="102"/>
      <c r="T74" s="103">
        <v>2096.6</v>
      </c>
      <c r="U74" s="103">
        <v>2096.6</v>
      </c>
      <c r="V74" s="103">
        <v>1153.9000000000001</v>
      </c>
      <c r="W74" s="103">
        <v>891.7</v>
      </c>
      <c r="X74" s="102"/>
      <c r="Y74" s="102"/>
    </row>
    <row r="75" spans="1:25" x14ac:dyDescent="0.25">
      <c r="A75" s="100" t="s">
        <v>22</v>
      </c>
      <c r="B75" s="100">
        <f t="shared" si="8"/>
        <v>8100.6</v>
      </c>
      <c r="C75" s="100">
        <f t="shared" si="8"/>
        <v>8100.6</v>
      </c>
      <c r="D75" s="101">
        <f t="shared" si="9"/>
        <v>4179.6000000000004</v>
      </c>
      <c r="E75" s="101">
        <f t="shared" si="9"/>
        <v>4131.6000000000004</v>
      </c>
      <c r="F75" s="102">
        <f t="shared" si="2"/>
        <v>0.51003629360788094</v>
      </c>
      <c r="G75" s="102">
        <f t="shared" si="3"/>
        <v>0.98851564743037612</v>
      </c>
      <c r="H75" s="103">
        <v>0</v>
      </c>
      <c r="I75" s="103">
        <v>0</v>
      </c>
      <c r="J75" s="103">
        <v>0</v>
      </c>
      <c r="K75" s="103">
        <v>0</v>
      </c>
      <c r="L75" s="102"/>
      <c r="M75" s="102"/>
      <c r="N75" s="103">
        <v>597.6</v>
      </c>
      <c r="O75" s="103">
        <v>597.6</v>
      </c>
      <c r="P75" s="103">
        <v>474.3</v>
      </c>
      <c r="Q75" s="103">
        <v>426.3</v>
      </c>
      <c r="R75" s="102">
        <f t="shared" si="4"/>
        <v>0.71335341365461846</v>
      </c>
      <c r="S75" s="102">
        <f t="shared" si="5"/>
        <v>0.89879822896900696</v>
      </c>
      <c r="T75" s="103">
        <v>7503</v>
      </c>
      <c r="U75" s="103">
        <v>7503</v>
      </c>
      <c r="V75" s="103">
        <v>3705.3</v>
      </c>
      <c r="W75" s="103">
        <v>3705.3</v>
      </c>
      <c r="X75" s="102">
        <f>W75/U75</f>
        <v>0.49384246301479412</v>
      </c>
      <c r="Y75" s="102">
        <f>W75/V75</f>
        <v>1</v>
      </c>
    </row>
    <row r="76" spans="1:25" x14ac:dyDescent="0.25">
      <c r="A76" s="100" t="s">
        <v>21</v>
      </c>
      <c r="B76" s="100">
        <f t="shared" si="8"/>
        <v>490022.69999999995</v>
      </c>
      <c r="C76" s="100">
        <f t="shared" si="8"/>
        <v>490022.69999999995</v>
      </c>
      <c r="D76" s="101">
        <f t="shared" si="9"/>
        <v>258283</v>
      </c>
      <c r="E76" s="101">
        <f t="shared" si="9"/>
        <v>230982</v>
      </c>
      <c r="F76" s="102">
        <f t="shared" si="2"/>
        <v>0.47136999979796856</v>
      </c>
      <c r="G76" s="102">
        <f t="shared" si="3"/>
        <v>0.89429811485850796</v>
      </c>
      <c r="H76" s="103">
        <v>241507</v>
      </c>
      <c r="I76" s="103">
        <v>241507</v>
      </c>
      <c r="J76" s="103">
        <v>123544.7</v>
      </c>
      <c r="K76" s="103">
        <v>123544.7</v>
      </c>
      <c r="L76" s="102">
        <f t="shared" si="6"/>
        <v>0.5115574289772139</v>
      </c>
      <c r="M76" s="102">
        <f t="shared" si="7"/>
        <v>1</v>
      </c>
      <c r="N76" s="103">
        <v>23697.3</v>
      </c>
      <c r="O76" s="103">
        <v>23697.3</v>
      </c>
      <c r="P76" s="103">
        <v>14361.2</v>
      </c>
      <c r="Q76" s="103">
        <v>12240.7</v>
      </c>
      <c r="R76" s="102">
        <f t="shared" si="4"/>
        <v>0.51654407886130493</v>
      </c>
      <c r="S76" s="102">
        <f t="shared" si="5"/>
        <v>0.85234520792134361</v>
      </c>
      <c r="T76" s="103">
        <v>224818.4</v>
      </c>
      <c r="U76" s="103">
        <v>224818.4</v>
      </c>
      <c r="V76" s="103">
        <v>120377.1</v>
      </c>
      <c r="W76" s="103">
        <v>95196.6</v>
      </c>
      <c r="X76" s="102">
        <f>W76/U76</f>
        <v>0.42343776132202704</v>
      </c>
      <c r="Y76" s="102">
        <f>W76/V76</f>
        <v>0.79081984862569377</v>
      </c>
    </row>
    <row r="77" spans="1:25" ht="28.5" x14ac:dyDescent="0.25">
      <c r="A77" s="107" t="s">
        <v>4</v>
      </c>
      <c r="B77" s="97">
        <f>H77+N77+T77</f>
        <v>1233935.7999999998</v>
      </c>
      <c r="C77" s="97">
        <f t="shared" si="8"/>
        <v>1233935.7999999998</v>
      </c>
      <c r="D77" s="97">
        <f t="shared" si="9"/>
        <v>670336.69999999995</v>
      </c>
      <c r="E77" s="97">
        <f t="shared" si="9"/>
        <v>591438.40000000014</v>
      </c>
      <c r="F77" s="98">
        <f>E77/C77</f>
        <v>0.47931051194073487</v>
      </c>
      <c r="G77" s="98">
        <f>E77/D77</f>
        <v>0.88230049167828672</v>
      </c>
      <c r="H77" s="108">
        <f>H76+H75+H74+H73+H72+H70+H68+H66+H64+H62+H60+H58+H56+H54+H52+H50+H48+H46+H44+H42+H40+H38+H36+H34+H32+H30+H28+H26+H24+H22+H20+H18+H16+H14+H12</f>
        <v>461673.20000000019</v>
      </c>
      <c r="I77" s="108">
        <f>I76+I75+I74+I73+I72+I70+I68+I66+I64+I62+I60+I58+I56+I54+I52+I50+I48+I46+I44+I42+I40+I38+I36+I34+I32+I30+I28+I26+I24+I22+I20+I18+I16+I14+I12</f>
        <v>461673.20000000019</v>
      </c>
      <c r="J77" s="108">
        <f>J76+J75+J74+J73+J72+J70+J68+J66+J64+J62+J60+J58+J56+J54+J52+J50+J48+J46+J44+J42+J40+J38+J36+J34+J32+J30+J28+J26+J24+J22+J20+J18+J16+J14+J12</f>
        <v>228087.99999999997</v>
      </c>
      <c r="K77" s="108">
        <f>K76+K75+K74+K73+K72+K70+K68+K66+K64+K62+K60+K58+K56+K54+K52+K50+K48+K46+K44+K42+K40+K38+K36+K34+K32+K30+K28+K26+K24+K22+K20+K18+K16+K14+K12</f>
        <v>227203.40000000005</v>
      </c>
      <c r="L77" s="98">
        <f t="shared" si="6"/>
        <v>0.49213036407571409</v>
      </c>
      <c r="M77" s="98">
        <f t="shared" si="7"/>
        <v>0.99612167233699311</v>
      </c>
      <c r="N77" s="108">
        <f>N76+N75+N74+N73+N72+N70+N68+N66+N64+N62+N60+N58+N56+N54+N52+N50+N48+N46+N44+N42+N40+N38+N36+N34+N32+N30+N28+N26+N24+N22+N20+N18+N16+N14+N12</f>
        <v>184459.40000000005</v>
      </c>
      <c r="O77" s="108">
        <f>O76+O75+O74+O73+O72+O70+O68+O66+O64+O62+O60+O58+O56+O54+O52+O50+O48+O46+O44+O42+O40+O38+O36+O34+O32+O30+O28+O26+O24+O22+O20+O18+O16+O14+O12</f>
        <v>184459.40000000005</v>
      </c>
      <c r="P77" s="108">
        <f>P76+P75+P74+P73+P72+P70+P68+P66+P64+P62+P60+P58+P56+P54+P52+P50+P48+P46+P44+P42+P40+P38+P36+P34+P32+P30+P28+P26+P24+P22+P20+P18+P16+P14+P12</f>
        <v>109182.6</v>
      </c>
      <c r="Q77" s="108">
        <f>Q76+Q75+Q74+Q73+Q72+Q70+Q68+Q66+Q64+Q62+Q60+Q58+Q56+Q54+Q52+Q50+Q48+Q46+Q44+Q42+Q40+Q38+Q36+Q34+Q32+Q30+Q28+Q26+Q24+Q22+Q20+Q18+Q16+Q14+Q12</f>
        <v>93134.6</v>
      </c>
      <c r="R77" s="98">
        <f t="shared" si="4"/>
        <v>0.50490568656300505</v>
      </c>
      <c r="S77" s="98">
        <f t="shared" si="5"/>
        <v>0.85301687265186943</v>
      </c>
      <c r="T77" s="108">
        <f>T76+T75+T74+T73+T72+T70+T68+T66+T64+T62+T60+T58+T56+T54+T52+T50+T48+T46+T44+T42+T40+T38+T36+T34+T32+T30+T28+T26+T24+T22+T20+T18+T16+T14+T12</f>
        <v>587803.19999999972</v>
      </c>
      <c r="U77" s="108">
        <f>U76+U75+U74+U73+U72+U70+U68+U66+U64+U62+U60+U58+U56+U54+U52+U50+U48+U46+U44+U42+U40+U38+U36+U34+U32+U30+U28+U26+U24+U22+U20+U18+U16+U14+U12</f>
        <v>587803.19999999972</v>
      </c>
      <c r="V77" s="108">
        <f>V76+V75+V74+V73+V72+V70+V68+V66+V64+V62+V60+V58+V56+V54+V52+V50+V48+V46+V44+V42+V40+V38+V36+V34+V32+V30+V28+V26+V24+V22+V20+V18+V16+V14+V12</f>
        <v>333066.09999999998</v>
      </c>
      <c r="W77" s="108">
        <f>W76+W75+W74+W73+W72+W70+W68+W66+W64+W62+W60+W58+W56+W54+W52+W50+W48+W46+W44+W42+W40+W38+W36+W34+W32+W30+W28+W26+W24+W22+W20+W18+W16+W14+W12</f>
        <v>271100.40000000002</v>
      </c>
      <c r="X77" s="98">
        <f>W77/U77</f>
        <v>0.46120946602536383</v>
      </c>
      <c r="Y77" s="98">
        <f>W77/V77</f>
        <v>0.81395374671874454</v>
      </c>
    </row>
    <row r="78" spans="1:25" x14ac:dyDescent="0.25">
      <c r="A78" s="107" t="s">
        <v>3</v>
      </c>
      <c r="B78" s="109"/>
      <c r="C78" s="107"/>
      <c r="D78" s="107"/>
      <c r="E78" s="107"/>
      <c r="F78" s="98"/>
      <c r="G78" s="98"/>
      <c r="H78" s="108"/>
      <c r="I78" s="108"/>
      <c r="J78" s="108"/>
      <c r="K78" s="108"/>
      <c r="L78" s="98"/>
      <c r="M78" s="98"/>
      <c r="N78" s="108"/>
      <c r="O78" s="108"/>
      <c r="P78" s="108"/>
      <c r="Q78" s="108"/>
      <c r="R78" s="98"/>
      <c r="S78" s="98"/>
      <c r="T78" s="108"/>
      <c r="U78" s="108"/>
      <c r="V78" s="108"/>
      <c r="W78" s="108"/>
      <c r="X78" s="98"/>
      <c r="Y78" s="98"/>
    </row>
    <row r="79" spans="1:25" x14ac:dyDescent="0.25">
      <c r="A79" s="107" t="s">
        <v>105</v>
      </c>
      <c r="B79" s="109">
        <f>B13+B15+B17+B19+B21+B23+B25+B27+B29+B31+B33+B35+B37+B39+B41+B43+B45+B47+B49+B51+B53+B55+B57+B59+B61+B63+B65+B67+B69+B71</f>
        <v>695230.79999999993</v>
      </c>
      <c r="C79" s="97">
        <f>C77-C80</f>
        <v>695230.79999999993</v>
      </c>
      <c r="D79" s="97">
        <f>D77-D80</f>
        <v>385990.5</v>
      </c>
      <c r="E79" s="97">
        <f>E77-E80</f>
        <v>336489.3000000001</v>
      </c>
      <c r="F79" s="98">
        <f>E79/C79</f>
        <v>0.48399653755270933</v>
      </c>
      <c r="G79" s="98">
        <f>E79/D79</f>
        <v>0.87175539294360904</v>
      </c>
      <c r="H79" s="108">
        <f>H71+H69+H67+H65+H63+H61+H59+H57+H55+H53+H51+H49+H47+H45+H43+H41+H39+H37+H35+H33+H31+H29+H27+H25+H23+H21+H19+H17+H15+H13</f>
        <v>215330.30000000002</v>
      </c>
      <c r="I79" s="108">
        <f>I71+I69+I67+I65+I63+I61+I59+I57+I55+I53+I51+I49+I47+I45+I43+I41+I39+I37+I35+I33+I31+I29+I27+I25+I23+I21+I19+I17+I15+I13</f>
        <v>215330.30000000002</v>
      </c>
      <c r="J79" s="108">
        <f>J71+J69+J67+J65+J63+J61+J59+J57+J55+J53+J51+J49+J47+J45+J43+J41+J39+J37+J35+J33+J31+J29+J27+J25+J23+J21+J19+J17+J15+J13</f>
        <v>103433.09999999999</v>
      </c>
      <c r="K79" s="108">
        <f>K71+K69+K67+K65+K63+K61+K59+K57+K55+K53+K51+K49+K47+K45+K43+K41+K39+K37+K35+K33+K31+K29+K27+K25+K23+K21+K19+K17+K15+K13</f>
        <v>102690.70000000001</v>
      </c>
      <c r="L79" s="98">
        <f t="shared" si="6"/>
        <v>0.47689851358587249</v>
      </c>
      <c r="M79" s="98">
        <f t="shared" si="7"/>
        <v>0.99282241371475877</v>
      </c>
      <c r="N79" s="108">
        <f>N71+N69+N67+N65+N63+N61+N59+N57+N55+N53+N51+N49+N47+N45+N43+N41+N39+N37+N35+N33+N31+N29+N27+N25+N23+N21+N19+N17+N15+N13</f>
        <v>156740</v>
      </c>
      <c r="O79" s="108">
        <f>O71+O69+O67+O65+O63+O61+O59+O57+O55+O53+O51+O49+O47+O45+O43+O41+O39+O37+O35+O33+O31+O29+O27+O25+O23+O21+O19+O17+O15+O13</f>
        <v>156740</v>
      </c>
      <c r="P79" s="108">
        <f>P71+P69+P67+P65+P63+P61+P59+P57+P55+P53+P51+P49+P47+P45+P43+P41+P39+P37+P35+P33+P31+P29+P27+P25+P23+P21+P19+P17+P15+P13</f>
        <v>91992.7</v>
      </c>
      <c r="Q79" s="108">
        <f>Q71+Q69+Q67+Q65+Q63+Q61+Q59+Q57+Q55+Q53+Q51+Q49+Q47+Q45+Q43+Q41+Q39+Q37+Q35+Q33+Q31+Q29+Q27+Q25+Q23+Q21+Q19+Q17+Q15+Q13</f>
        <v>78420.000000000015</v>
      </c>
      <c r="R79" s="98">
        <f>Q79/O79</f>
        <v>0.5003189996172005</v>
      </c>
      <c r="S79" s="98">
        <f>Q79/P79</f>
        <v>0.85245894511194931</v>
      </c>
      <c r="T79" s="108">
        <f>T71+T69+T67+T65+T63+T61+T59+T57+T55+T53+T51+T49+T47+T45+T43+T41+T39+T37+T35+T33+T31+T29+T27+T25+T23+T21+T19+T17+T15+T13</f>
        <v>323160.5</v>
      </c>
      <c r="U79" s="108">
        <f>U71+U69+U67+U65+U63+U61+U59+U57+U55+U53+U51+U49+U47+U45+U43+U41+U39+U37+U35+U33+U31+U29+U27+U25+U23+U21+U19+U17+U15+U13</f>
        <v>323160.5</v>
      </c>
      <c r="V79" s="108">
        <f>V71+V69+V67+V65+V63+V61+V59+V57+V55+V53+V51+V49+V47+V45+V43+V41+V39+V37+V35+V33+V31+V29+V27+V25+V23+V21+V19+V17+V15+V13</f>
        <v>190564.7</v>
      </c>
      <c r="W79" s="108">
        <f>W71+W69+W67+W65+W63+W61+W59+W57+W55+W53+W51+W49+W47+W45+W43+W41+W39+W37+W35+W33+W31+W29+W27+W25+W23+W21+W19+W17+W15+W13</f>
        <v>155378.60000000003</v>
      </c>
      <c r="X79" s="98">
        <f>W79/U79</f>
        <v>0.48080938109700916</v>
      </c>
      <c r="Y79" s="98">
        <f>W79/V79</f>
        <v>0.81535877316208105</v>
      </c>
    </row>
    <row r="80" spans="1:25" x14ac:dyDescent="0.25">
      <c r="A80" s="107" t="s">
        <v>1</v>
      </c>
      <c r="B80" s="109">
        <f>B72+B73+B74+B75+B76</f>
        <v>538705</v>
      </c>
      <c r="C80" s="97">
        <f>C76+C75+C74+C73+C72</f>
        <v>538704.99999999988</v>
      </c>
      <c r="D80" s="97">
        <f>D76+D75+D74+D73+D72</f>
        <v>284346.19999999995</v>
      </c>
      <c r="E80" s="97">
        <f>E76+E75+E74+E73+E72</f>
        <v>254949.10000000003</v>
      </c>
      <c r="F80" s="98">
        <f>E80/C80</f>
        <v>0.47326291755227834</v>
      </c>
      <c r="G80" s="98">
        <f>E80/D80</f>
        <v>0.89661511214146727</v>
      </c>
      <c r="H80" s="108">
        <f>H76+H75+H74+H73+H72</f>
        <v>246342.9</v>
      </c>
      <c r="I80" s="108">
        <f>I76+I75+I74+I73+I72</f>
        <v>246342.9</v>
      </c>
      <c r="J80" s="108">
        <f>J76+J75+J74+J73+J72</f>
        <v>124654.9</v>
      </c>
      <c r="K80" s="108">
        <f>K76+K75+K74+K73+K72</f>
        <v>124512.7</v>
      </c>
      <c r="L80" s="98">
        <f>K80/I80</f>
        <v>0.50544464646636866</v>
      </c>
      <c r="M80" s="98">
        <f>K80/J80</f>
        <v>0.9988592506191093</v>
      </c>
      <c r="N80" s="108">
        <f>N76+N75+N74+N73+N72</f>
        <v>27719.399999999998</v>
      </c>
      <c r="O80" s="108">
        <f>O76+O75+O74+O73+O72</f>
        <v>27719.399999999998</v>
      </c>
      <c r="P80" s="108">
        <f>P76+P75+P74+P73+P72</f>
        <v>17189.900000000001</v>
      </c>
      <c r="Q80" s="108">
        <f>Q76+Q75+Q74+Q73+Q72</f>
        <v>14714.6</v>
      </c>
      <c r="R80" s="98">
        <f>Q80/O80</f>
        <v>0.53084121589933408</v>
      </c>
      <c r="S80" s="98">
        <f>Q80/P80</f>
        <v>0.85600265272049281</v>
      </c>
      <c r="T80" s="108">
        <f>T76+T75+T74+T73+T72</f>
        <v>264642.7</v>
      </c>
      <c r="U80" s="108">
        <f>U76+U75+U74+U73+U72</f>
        <v>264642.7</v>
      </c>
      <c r="V80" s="108">
        <f>V76+V75+V74+V73+V72</f>
        <v>142501.4</v>
      </c>
      <c r="W80" s="108">
        <f>W76+W75+W74+W73+W72</f>
        <v>115721.8</v>
      </c>
      <c r="X80" s="98">
        <f>W80/U80</f>
        <v>0.43727561727567016</v>
      </c>
      <c r="Y80" s="98">
        <f>W80/V80</f>
        <v>0.81207482873852477</v>
      </c>
    </row>
    <row r="81" spans="1:25" x14ac:dyDescent="0.25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</row>
    <row r="82" spans="1:25" ht="15" customHeight="1" x14ac:dyDescent="0.25">
      <c r="A82" s="144" t="s">
        <v>133</v>
      </c>
      <c r="B82" s="144"/>
      <c r="C82" s="144"/>
      <c r="D82" s="144"/>
      <c r="E82" s="144"/>
      <c r="F82" s="144"/>
      <c r="G82" s="144"/>
      <c r="H82" s="145" t="s">
        <v>132</v>
      </c>
      <c r="I82" s="145"/>
      <c r="J82" s="145"/>
      <c r="K82" s="145"/>
      <c r="L82" s="145"/>
      <c r="M82" s="145"/>
      <c r="N82" s="145" t="s">
        <v>132</v>
      </c>
      <c r="O82" s="145"/>
      <c r="P82" s="145"/>
      <c r="Q82" s="145"/>
      <c r="R82" s="145"/>
      <c r="S82" s="145"/>
      <c r="T82" s="145" t="s">
        <v>20</v>
      </c>
      <c r="U82" s="145"/>
      <c r="V82" s="145"/>
      <c r="W82" s="145"/>
      <c r="X82" s="145"/>
      <c r="Y82" s="145"/>
    </row>
    <row r="83" spans="1:25" x14ac:dyDescent="0.25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</row>
    <row r="84" spans="1:25" x14ac:dyDescent="0.25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</row>
    <row r="85" spans="1:25" x14ac:dyDescent="0.25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</row>
    <row r="86" spans="1:25" x14ac:dyDescent="0.25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</row>
    <row r="87" spans="1:25" x14ac:dyDescent="0.25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</row>
    <row r="88" spans="1:25" x14ac:dyDescent="0.25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</row>
    <row r="89" spans="1:25" x14ac:dyDescent="0.25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</row>
    <row r="90" spans="1:25" x14ac:dyDescent="0.25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</row>
    <row r="91" spans="1:25" x14ac:dyDescent="0.25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</row>
    <row r="92" spans="1:25" x14ac:dyDescent="0.25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</row>
  </sheetData>
  <mergeCells count="16">
    <mergeCell ref="A82:G82"/>
    <mergeCell ref="H82:M82"/>
    <mergeCell ref="N82:S82"/>
    <mergeCell ref="T82:Y82"/>
    <mergeCell ref="B6:G6"/>
    <mergeCell ref="H6:M6"/>
    <mergeCell ref="N6:S6"/>
    <mergeCell ref="T6:Y6"/>
    <mergeCell ref="A9:A11"/>
    <mergeCell ref="B9:G10"/>
    <mergeCell ref="H9:M9"/>
    <mergeCell ref="N9:S9"/>
    <mergeCell ref="T9:Y9"/>
    <mergeCell ref="H10:M10"/>
    <mergeCell ref="N10:S10"/>
    <mergeCell ref="T10:Y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fitToWidth="4" fitToHeight="2" orientation="portrait" r:id="rId1"/>
  <headerFooter alignWithMargins="0">
    <oddFooter>&amp;CСтраница &amp;P из &amp;N</oddFooter>
  </headerFooter>
  <colBreaks count="3" manualBreakCount="3">
    <brk id="7" max="80" man="1"/>
    <brk id="13" max="80" man="1"/>
    <brk id="19" max="8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8"/>
  <sheetViews>
    <sheetView showGridLines="0" tabSelected="1" view="pageBreakPreview" zoomScale="70" zoomScaleNormal="70" zoomScaleSheetLayoutView="70" workbookViewId="0">
      <pane xSplit="1" ySplit="7" topLeftCell="B8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2.28515625" style="19" customWidth="1"/>
    <col min="2" max="2" width="24.7109375" style="88" customWidth="1"/>
    <col min="3" max="3" width="13.42578125" style="88" customWidth="1"/>
    <col min="4" max="4" width="14.85546875" style="19" customWidth="1"/>
    <col min="5" max="5" width="13.140625" style="19" customWidth="1"/>
    <col min="6" max="6" width="14.7109375" style="19" customWidth="1"/>
    <col min="7" max="7" width="14.85546875" style="19" customWidth="1"/>
    <col min="8" max="249" width="9.140625" style="19" customWidth="1"/>
    <col min="250" max="16384" width="9.140625" style="19"/>
  </cols>
  <sheetData>
    <row r="1" spans="1:7" ht="16.5" customHeight="1" x14ac:dyDescent="0.25">
      <c r="A1" s="3"/>
      <c r="B1" s="89"/>
      <c r="E1" s="12"/>
      <c r="F1" s="12"/>
      <c r="G1" s="2"/>
    </row>
    <row r="2" spans="1:7" ht="16.5" customHeight="1" x14ac:dyDescent="0.25">
      <c r="A2" s="3"/>
      <c r="B2" s="89"/>
      <c r="E2" s="12"/>
      <c r="F2" s="12"/>
      <c r="G2" s="45" t="s">
        <v>108</v>
      </c>
    </row>
    <row r="3" spans="1:7" ht="16.5" customHeight="1" x14ac:dyDescent="0.25">
      <c r="A3" s="3"/>
      <c r="B3" s="89"/>
      <c r="E3" s="12"/>
      <c r="F3" s="12"/>
      <c r="G3" s="37" t="s">
        <v>131</v>
      </c>
    </row>
    <row r="4" spans="1:7" ht="16.5" customHeight="1" x14ac:dyDescent="0.25">
      <c r="A4" s="3"/>
      <c r="B4" s="89"/>
      <c r="E4" s="12"/>
      <c r="F4" s="12"/>
      <c r="G4" s="45"/>
    </row>
    <row r="5" spans="1:7" ht="34.5" customHeight="1" x14ac:dyDescent="0.25">
      <c r="A5" s="139" t="s">
        <v>149</v>
      </c>
      <c r="B5" s="139"/>
      <c r="C5" s="140"/>
      <c r="D5" s="140"/>
      <c r="E5" s="140"/>
      <c r="F5" s="140"/>
      <c r="G5" s="140"/>
    </row>
    <row r="6" spans="1:7" ht="17.25" customHeight="1" x14ac:dyDescent="0.25">
      <c r="A6" s="3"/>
      <c r="B6" s="89"/>
      <c r="G6" s="45" t="s">
        <v>19</v>
      </c>
    </row>
    <row r="7" spans="1:7" ht="147.75" customHeight="1" x14ac:dyDescent="0.25">
      <c r="A7" s="17" t="s">
        <v>18</v>
      </c>
      <c r="B7" s="134" t="s">
        <v>172</v>
      </c>
      <c r="C7" s="95" t="s">
        <v>66</v>
      </c>
      <c r="D7" s="69" t="s">
        <v>139</v>
      </c>
      <c r="E7" s="69" t="s">
        <v>140</v>
      </c>
      <c r="F7" s="69" t="s">
        <v>67</v>
      </c>
      <c r="G7" s="69" t="s">
        <v>141</v>
      </c>
    </row>
    <row r="8" spans="1:7" ht="15.75" customHeight="1" x14ac:dyDescent="0.25">
      <c r="A8" s="4" t="s">
        <v>17</v>
      </c>
      <c r="B8" s="99">
        <f>B9</f>
        <v>6547</v>
      </c>
      <c r="C8" s="99">
        <f>C9</f>
        <v>6547</v>
      </c>
      <c r="D8" s="5">
        <f>D9</f>
        <v>3552.8</v>
      </c>
      <c r="E8" s="5">
        <f>E9</f>
        <v>3841</v>
      </c>
      <c r="F8" s="16">
        <f>E8/C8</f>
        <v>0.58668092255995108</v>
      </c>
      <c r="G8" s="16">
        <f>E8/D8</f>
        <v>1.0811191173159198</v>
      </c>
    </row>
    <row r="9" spans="1:7" ht="15.75" customHeight="1" x14ac:dyDescent="0.25">
      <c r="A9" s="6" t="s">
        <v>7</v>
      </c>
      <c r="B9" s="103">
        <v>6547</v>
      </c>
      <c r="C9" s="103">
        <v>6547</v>
      </c>
      <c r="D9" s="7">
        <v>3552.8</v>
      </c>
      <c r="E9" s="7">
        <v>3841</v>
      </c>
      <c r="F9" s="15">
        <f>E9/C9</f>
        <v>0.58668092255995108</v>
      </c>
      <c r="G9" s="15">
        <f>E9/D9</f>
        <v>1.0811191173159198</v>
      </c>
    </row>
    <row r="10" spans="1:7" ht="15.75" customHeight="1" x14ac:dyDescent="0.25">
      <c r="A10" s="4" t="s">
        <v>41</v>
      </c>
      <c r="B10" s="99">
        <f>B11</f>
        <v>7207.9</v>
      </c>
      <c r="C10" s="99">
        <f>C11</f>
        <v>7207.9</v>
      </c>
      <c r="D10" s="5">
        <f>D11</f>
        <v>3966.5</v>
      </c>
      <c r="E10" s="5">
        <f>E11</f>
        <v>3391.9</v>
      </c>
      <c r="F10" s="16">
        <f>E10/C10</f>
        <v>0.4705808904119092</v>
      </c>
      <c r="G10" s="16">
        <f>E10/D10</f>
        <v>0.85513677045254</v>
      </c>
    </row>
    <row r="11" spans="1:7" ht="15.75" customHeight="1" x14ac:dyDescent="0.25">
      <c r="A11" s="6" t="s">
        <v>7</v>
      </c>
      <c r="B11" s="103">
        <v>7207.9</v>
      </c>
      <c r="C11" s="103">
        <v>7207.9</v>
      </c>
      <c r="D11" s="7">
        <v>3966.5</v>
      </c>
      <c r="E11" s="7">
        <v>3391.9</v>
      </c>
      <c r="F11" s="15">
        <f t="shared" ref="F11:F74" si="0">E11/C11</f>
        <v>0.4705808904119092</v>
      </c>
      <c r="G11" s="15">
        <f t="shared" ref="G11:G74" si="1">E11/D11</f>
        <v>0.85513677045254</v>
      </c>
    </row>
    <row r="12" spans="1:7" ht="15.75" customHeight="1" x14ac:dyDescent="0.25">
      <c r="A12" s="4" t="s">
        <v>44</v>
      </c>
      <c r="B12" s="99">
        <f>B13</f>
        <v>6326.6</v>
      </c>
      <c r="C12" s="99">
        <f>C13</f>
        <v>6326.6</v>
      </c>
      <c r="D12" s="5">
        <f>D13</f>
        <v>3808.6</v>
      </c>
      <c r="E12" s="5">
        <f>E13</f>
        <v>3808.6</v>
      </c>
      <c r="F12" s="16">
        <f t="shared" si="0"/>
        <v>0.60199791357127042</v>
      </c>
      <c r="G12" s="16">
        <f t="shared" si="1"/>
        <v>1</v>
      </c>
    </row>
    <row r="13" spans="1:7" ht="15.75" customHeight="1" x14ac:dyDescent="0.25">
      <c r="A13" s="6" t="s">
        <v>7</v>
      </c>
      <c r="B13" s="103">
        <v>6326.6</v>
      </c>
      <c r="C13" s="103">
        <v>6326.6</v>
      </c>
      <c r="D13" s="7">
        <v>3808.6</v>
      </c>
      <c r="E13" s="7">
        <v>3808.6</v>
      </c>
      <c r="F13" s="15">
        <f t="shared" si="0"/>
        <v>0.60199791357127042</v>
      </c>
      <c r="G13" s="15">
        <f t="shared" si="1"/>
        <v>1</v>
      </c>
    </row>
    <row r="14" spans="1:7" ht="15.75" customHeight="1" x14ac:dyDescent="0.25">
      <c r="A14" s="4" t="s">
        <v>40</v>
      </c>
      <c r="B14" s="99">
        <f>B15</f>
        <v>11110.9</v>
      </c>
      <c r="C14" s="99">
        <f>C15</f>
        <v>11110.9</v>
      </c>
      <c r="D14" s="5">
        <f>D15</f>
        <v>6253.8</v>
      </c>
      <c r="E14" s="5">
        <f>E15</f>
        <v>5646</v>
      </c>
      <c r="F14" s="16">
        <f t="shared" si="0"/>
        <v>0.50814965484344199</v>
      </c>
      <c r="G14" s="16">
        <f t="shared" si="1"/>
        <v>0.90281109085675904</v>
      </c>
    </row>
    <row r="15" spans="1:7" ht="15.75" customHeight="1" x14ac:dyDescent="0.25">
      <c r="A15" s="6" t="s">
        <v>7</v>
      </c>
      <c r="B15" s="103">
        <v>11110.9</v>
      </c>
      <c r="C15" s="103">
        <v>11110.9</v>
      </c>
      <c r="D15" s="7">
        <v>6253.8</v>
      </c>
      <c r="E15" s="7">
        <v>5646</v>
      </c>
      <c r="F15" s="15">
        <f t="shared" si="0"/>
        <v>0.50814965484344199</v>
      </c>
      <c r="G15" s="15">
        <f t="shared" si="1"/>
        <v>0.90281109085675904</v>
      </c>
    </row>
    <row r="16" spans="1:7" ht="15.75" customHeight="1" x14ac:dyDescent="0.25">
      <c r="A16" s="4" t="s">
        <v>39</v>
      </c>
      <c r="B16" s="99">
        <f>B17</f>
        <v>3808.6</v>
      </c>
      <c r="C16" s="99">
        <f>C17</f>
        <v>3808.6</v>
      </c>
      <c r="D16" s="5">
        <f>D17</f>
        <v>2019.8</v>
      </c>
      <c r="E16" s="5">
        <f>E17</f>
        <v>1647.9</v>
      </c>
      <c r="F16" s="16">
        <f t="shared" si="0"/>
        <v>0.43267867457858533</v>
      </c>
      <c r="G16" s="16">
        <f t="shared" si="1"/>
        <v>0.81587285869888115</v>
      </c>
    </row>
    <row r="17" spans="1:7" ht="15.75" customHeight="1" x14ac:dyDescent="0.25">
      <c r="A17" s="6" t="s">
        <v>7</v>
      </c>
      <c r="B17" s="103">
        <v>3808.6</v>
      </c>
      <c r="C17" s="103">
        <v>3808.6</v>
      </c>
      <c r="D17" s="7">
        <v>2019.8</v>
      </c>
      <c r="E17" s="7">
        <v>1647.9</v>
      </c>
      <c r="F17" s="15">
        <f t="shared" si="0"/>
        <v>0.43267867457858533</v>
      </c>
      <c r="G17" s="15">
        <f t="shared" si="1"/>
        <v>0.81587285869888115</v>
      </c>
    </row>
    <row r="18" spans="1:7" ht="15.75" customHeight="1" x14ac:dyDescent="0.25">
      <c r="A18" s="4" t="s">
        <v>43</v>
      </c>
      <c r="B18" s="99">
        <f>B19</f>
        <v>3871.5</v>
      </c>
      <c r="C18" s="99">
        <f>C19</f>
        <v>3871.5</v>
      </c>
      <c r="D18" s="5">
        <f>D19</f>
        <v>2018</v>
      </c>
      <c r="E18" s="5">
        <f>E19</f>
        <v>2009.9</v>
      </c>
      <c r="F18" s="16">
        <f t="shared" si="0"/>
        <v>0.51915278315898228</v>
      </c>
      <c r="G18" s="16">
        <f t="shared" si="1"/>
        <v>0.99598612487611504</v>
      </c>
    </row>
    <row r="19" spans="1:7" ht="15.75" customHeight="1" x14ac:dyDescent="0.25">
      <c r="A19" s="6" t="s">
        <v>7</v>
      </c>
      <c r="B19" s="103">
        <v>3871.5</v>
      </c>
      <c r="C19" s="103">
        <v>3871.5</v>
      </c>
      <c r="D19" s="7">
        <v>2018</v>
      </c>
      <c r="E19" s="7">
        <v>2009.9</v>
      </c>
      <c r="F19" s="15">
        <f t="shared" si="0"/>
        <v>0.51915278315898228</v>
      </c>
      <c r="G19" s="15">
        <f t="shared" si="1"/>
        <v>0.99598612487611504</v>
      </c>
    </row>
    <row r="20" spans="1:7" ht="15.75" customHeight="1" x14ac:dyDescent="0.25">
      <c r="A20" s="4" t="s">
        <v>38</v>
      </c>
      <c r="B20" s="99">
        <f>B21</f>
        <v>6074.8</v>
      </c>
      <c r="C20" s="99">
        <f>C21</f>
        <v>6074.8</v>
      </c>
      <c r="D20" s="5">
        <f>D21</f>
        <v>3267</v>
      </c>
      <c r="E20" s="5">
        <f>E21</f>
        <v>2515.1</v>
      </c>
      <c r="F20" s="16">
        <f t="shared" si="0"/>
        <v>0.41402186080200171</v>
      </c>
      <c r="G20" s="16">
        <f t="shared" si="1"/>
        <v>0.76985001530456076</v>
      </c>
    </row>
    <row r="21" spans="1:7" ht="15.75" customHeight="1" x14ac:dyDescent="0.25">
      <c r="A21" s="6" t="s">
        <v>7</v>
      </c>
      <c r="B21" s="103">
        <v>6074.8</v>
      </c>
      <c r="C21" s="103">
        <v>6074.8</v>
      </c>
      <c r="D21" s="7">
        <v>3267</v>
      </c>
      <c r="E21" s="7">
        <v>2515.1</v>
      </c>
      <c r="F21" s="15">
        <f t="shared" si="0"/>
        <v>0.41402186080200171</v>
      </c>
      <c r="G21" s="15">
        <f t="shared" si="1"/>
        <v>0.76985001530456076</v>
      </c>
    </row>
    <row r="22" spans="1:7" ht="15.75" customHeight="1" x14ac:dyDescent="0.25">
      <c r="A22" s="4" t="s">
        <v>16</v>
      </c>
      <c r="B22" s="99">
        <f>B23</f>
        <v>9757.4</v>
      </c>
      <c r="C22" s="99">
        <f>C23</f>
        <v>9757.4</v>
      </c>
      <c r="D22" s="5">
        <f>D23</f>
        <v>5479.6</v>
      </c>
      <c r="E22" s="5">
        <f>E23</f>
        <v>5086</v>
      </c>
      <c r="F22" s="16">
        <f t="shared" si="0"/>
        <v>0.52124541373726607</v>
      </c>
      <c r="G22" s="16">
        <f t="shared" si="1"/>
        <v>0.92816993941163584</v>
      </c>
    </row>
    <row r="23" spans="1:7" ht="15.75" customHeight="1" x14ac:dyDescent="0.25">
      <c r="A23" s="6" t="s">
        <v>7</v>
      </c>
      <c r="B23" s="103">
        <v>9757.4</v>
      </c>
      <c r="C23" s="103">
        <v>9757.4</v>
      </c>
      <c r="D23" s="7">
        <v>5479.6</v>
      </c>
      <c r="E23" s="7">
        <v>5086</v>
      </c>
      <c r="F23" s="15">
        <f t="shared" si="0"/>
        <v>0.52124541373726607</v>
      </c>
      <c r="G23" s="15">
        <f t="shared" si="1"/>
        <v>0.92816993941163584</v>
      </c>
    </row>
    <row r="24" spans="1:7" ht="15.75" customHeight="1" x14ac:dyDescent="0.25">
      <c r="A24" s="4" t="s">
        <v>15</v>
      </c>
      <c r="B24" s="99">
        <f>B25</f>
        <v>4973.1000000000004</v>
      </c>
      <c r="C24" s="99">
        <f>C25</f>
        <v>4973.1000000000004</v>
      </c>
      <c r="D24" s="5">
        <f>D25</f>
        <v>2758.6</v>
      </c>
      <c r="E24" s="5">
        <f>E25</f>
        <v>2524.9</v>
      </c>
      <c r="F24" s="16">
        <f t="shared" si="0"/>
        <v>0.50771148780438757</v>
      </c>
      <c r="G24" s="16">
        <f t="shared" si="1"/>
        <v>0.91528311462335976</v>
      </c>
    </row>
    <row r="25" spans="1:7" ht="15.75" customHeight="1" x14ac:dyDescent="0.25">
      <c r="A25" s="6" t="s">
        <v>7</v>
      </c>
      <c r="B25" s="103">
        <v>4973.1000000000004</v>
      </c>
      <c r="C25" s="103">
        <v>4973.1000000000004</v>
      </c>
      <c r="D25" s="7">
        <v>2758.6</v>
      </c>
      <c r="E25" s="7">
        <v>2524.9</v>
      </c>
      <c r="F25" s="15">
        <f t="shared" si="0"/>
        <v>0.50771148780438757</v>
      </c>
      <c r="G25" s="15">
        <f t="shared" si="1"/>
        <v>0.91528311462335976</v>
      </c>
    </row>
    <row r="26" spans="1:7" ht="15.75" customHeight="1" x14ac:dyDescent="0.25">
      <c r="A26" s="4" t="s">
        <v>37</v>
      </c>
      <c r="B26" s="99">
        <f>B27</f>
        <v>6861.7</v>
      </c>
      <c r="C26" s="99">
        <f>C27</f>
        <v>6861.7</v>
      </c>
      <c r="D26" s="5">
        <f>D27</f>
        <v>3502.2</v>
      </c>
      <c r="E26" s="5">
        <f>E27</f>
        <v>3271</v>
      </c>
      <c r="F26" s="16">
        <f t="shared" si="0"/>
        <v>0.47670402378419341</v>
      </c>
      <c r="G26" s="16">
        <f t="shared" si="1"/>
        <v>0.93398435269259328</v>
      </c>
    </row>
    <row r="27" spans="1:7" ht="15.75" customHeight="1" x14ac:dyDescent="0.25">
      <c r="A27" s="6" t="s">
        <v>7</v>
      </c>
      <c r="B27" s="103">
        <v>6861.7</v>
      </c>
      <c r="C27" s="103">
        <v>6861.7</v>
      </c>
      <c r="D27" s="7">
        <v>3502.2</v>
      </c>
      <c r="E27" s="7">
        <v>3271</v>
      </c>
      <c r="F27" s="15">
        <f t="shared" si="0"/>
        <v>0.47670402378419341</v>
      </c>
      <c r="G27" s="15">
        <f t="shared" si="1"/>
        <v>0.93398435269259328</v>
      </c>
    </row>
    <row r="28" spans="1:7" ht="15.75" customHeight="1" x14ac:dyDescent="0.25">
      <c r="A28" s="4" t="s">
        <v>36</v>
      </c>
      <c r="B28" s="99">
        <f>B29</f>
        <v>2581</v>
      </c>
      <c r="C28" s="99">
        <f>C29</f>
        <v>2581</v>
      </c>
      <c r="D28" s="5">
        <f>D29</f>
        <v>1429.9</v>
      </c>
      <c r="E28" s="5">
        <f>E29</f>
        <v>914.6</v>
      </c>
      <c r="F28" s="16">
        <f t="shared" si="0"/>
        <v>0.35435877566834562</v>
      </c>
      <c r="G28" s="16">
        <f t="shared" si="1"/>
        <v>0.63962514861179098</v>
      </c>
    </row>
    <row r="29" spans="1:7" ht="15.75" customHeight="1" x14ac:dyDescent="0.25">
      <c r="A29" s="6" t="s">
        <v>7</v>
      </c>
      <c r="B29" s="103">
        <v>2581</v>
      </c>
      <c r="C29" s="103">
        <v>2581</v>
      </c>
      <c r="D29" s="7">
        <v>1429.9</v>
      </c>
      <c r="E29" s="7">
        <v>914.6</v>
      </c>
      <c r="F29" s="15">
        <f t="shared" si="0"/>
        <v>0.35435877566834562</v>
      </c>
      <c r="G29" s="15">
        <f t="shared" si="1"/>
        <v>0.63962514861179098</v>
      </c>
    </row>
    <row r="30" spans="1:7" ht="15.75" customHeight="1" x14ac:dyDescent="0.25">
      <c r="A30" s="4" t="s">
        <v>14</v>
      </c>
      <c r="B30" s="99">
        <f>B31</f>
        <v>1982.9</v>
      </c>
      <c r="C30" s="99">
        <f>C31</f>
        <v>1982.9</v>
      </c>
      <c r="D30" s="5">
        <f>D31</f>
        <v>1175.2</v>
      </c>
      <c r="E30" s="5">
        <f>E31</f>
        <v>1175.2</v>
      </c>
      <c r="F30" s="16">
        <f t="shared" si="0"/>
        <v>0.59266730546169755</v>
      </c>
      <c r="G30" s="16">
        <f t="shared" si="1"/>
        <v>1</v>
      </c>
    </row>
    <row r="31" spans="1:7" ht="15.75" customHeight="1" x14ac:dyDescent="0.25">
      <c r="A31" s="6" t="s">
        <v>7</v>
      </c>
      <c r="B31" s="103">
        <v>1982.9</v>
      </c>
      <c r="C31" s="103">
        <v>1982.9</v>
      </c>
      <c r="D31" s="7">
        <v>1175.2</v>
      </c>
      <c r="E31" s="7">
        <v>1175.2</v>
      </c>
      <c r="F31" s="15">
        <f t="shared" si="0"/>
        <v>0.59266730546169755</v>
      </c>
      <c r="G31" s="15">
        <f t="shared" si="1"/>
        <v>1</v>
      </c>
    </row>
    <row r="32" spans="1:7" ht="15.75" customHeight="1" x14ac:dyDescent="0.25">
      <c r="A32" s="4" t="s">
        <v>13</v>
      </c>
      <c r="B32" s="99">
        <f>B33</f>
        <v>2864.3</v>
      </c>
      <c r="C32" s="99">
        <f>C33</f>
        <v>2864.3</v>
      </c>
      <c r="D32" s="5">
        <f>D33</f>
        <v>1592.8</v>
      </c>
      <c r="E32" s="5">
        <f>E33</f>
        <v>1462.9</v>
      </c>
      <c r="F32" s="16">
        <f t="shared" si="0"/>
        <v>0.51073560730370426</v>
      </c>
      <c r="G32" s="16">
        <f t="shared" si="1"/>
        <v>0.91844550477147169</v>
      </c>
    </row>
    <row r="33" spans="1:7" ht="15.75" customHeight="1" x14ac:dyDescent="0.25">
      <c r="A33" s="6" t="s">
        <v>7</v>
      </c>
      <c r="B33" s="103">
        <v>2864.3</v>
      </c>
      <c r="C33" s="103">
        <v>2864.3</v>
      </c>
      <c r="D33" s="7">
        <v>1592.8</v>
      </c>
      <c r="E33" s="7">
        <v>1462.9</v>
      </c>
      <c r="F33" s="15">
        <f t="shared" si="0"/>
        <v>0.51073560730370426</v>
      </c>
      <c r="G33" s="15">
        <f t="shared" si="1"/>
        <v>0.91844550477147169</v>
      </c>
    </row>
    <row r="34" spans="1:7" ht="15.75" customHeight="1" x14ac:dyDescent="0.25">
      <c r="A34" s="4" t="s">
        <v>35</v>
      </c>
      <c r="B34" s="99">
        <f>B35</f>
        <v>2927.2</v>
      </c>
      <c r="C34" s="99">
        <f>C35</f>
        <v>2927.2</v>
      </c>
      <c r="D34" s="5">
        <f>D35</f>
        <v>2260.8000000000002</v>
      </c>
      <c r="E34" s="5">
        <f>E35</f>
        <v>2260.8000000000002</v>
      </c>
      <c r="F34" s="16">
        <f t="shared" si="0"/>
        <v>0.77234216999180116</v>
      </c>
      <c r="G34" s="16">
        <f t="shared" si="1"/>
        <v>1</v>
      </c>
    </row>
    <row r="35" spans="1:7" ht="15.75" customHeight="1" x14ac:dyDescent="0.25">
      <c r="A35" s="6" t="s">
        <v>7</v>
      </c>
      <c r="B35" s="103">
        <v>2927.2</v>
      </c>
      <c r="C35" s="103">
        <v>2927.2</v>
      </c>
      <c r="D35" s="7">
        <v>2260.8000000000002</v>
      </c>
      <c r="E35" s="7">
        <v>2260.8000000000002</v>
      </c>
      <c r="F35" s="15">
        <f t="shared" si="0"/>
        <v>0.77234216999180116</v>
      </c>
      <c r="G35" s="15">
        <f t="shared" si="1"/>
        <v>1</v>
      </c>
    </row>
    <row r="36" spans="1:7" ht="15.75" customHeight="1" x14ac:dyDescent="0.25">
      <c r="A36" s="4" t="s">
        <v>12</v>
      </c>
      <c r="B36" s="99">
        <f>B37</f>
        <v>20931.3</v>
      </c>
      <c r="C36" s="99">
        <f>C37</f>
        <v>20931.3</v>
      </c>
      <c r="D36" s="5">
        <f>D37</f>
        <v>10599.6</v>
      </c>
      <c r="E36" s="5">
        <f>E37</f>
        <v>9006.7000000000007</v>
      </c>
      <c r="F36" s="16">
        <f t="shared" si="0"/>
        <v>0.43029816590465003</v>
      </c>
      <c r="G36" s="16">
        <f t="shared" si="1"/>
        <v>0.84972074417902566</v>
      </c>
    </row>
    <row r="37" spans="1:7" ht="15.75" customHeight="1" x14ac:dyDescent="0.25">
      <c r="A37" s="6" t="s">
        <v>7</v>
      </c>
      <c r="B37" s="103">
        <v>20931.3</v>
      </c>
      <c r="C37" s="103">
        <v>20931.3</v>
      </c>
      <c r="D37" s="7">
        <v>10599.6</v>
      </c>
      <c r="E37" s="7">
        <v>9006.7000000000007</v>
      </c>
      <c r="F37" s="15">
        <f t="shared" si="0"/>
        <v>0.43029816590465003</v>
      </c>
      <c r="G37" s="15">
        <f t="shared" si="1"/>
        <v>0.84972074417902566</v>
      </c>
    </row>
    <row r="38" spans="1:7" ht="15.75" customHeight="1" x14ac:dyDescent="0.25">
      <c r="A38" s="4" t="s">
        <v>34</v>
      </c>
      <c r="B38" s="99">
        <f>B39</f>
        <v>9127.9</v>
      </c>
      <c r="C38" s="99">
        <f>C39</f>
        <v>9127.9</v>
      </c>
      <c r="D38" s="5">
        <f>D39</f>
        <v>5210.2</v>
      </c>
      <c r="E38" s="5">
        <f>E39</f>
        <v>4883.1000000000004</v>
      </c>
      <c r="F38" s="16">
        <f t="shared" si="0"/>
        <v>0.5349642305459088</v>
      </c>
      <c r="G38" s="16">
        <f t="shared" si="1"/>
        <v>0.93721930060266412</v>
      </c>
    </row>
    <row r="39" spans="1:7" ht="15.75" customHeight="1" x14ac:dyDescent="0.25">
      <c r="A39" s="6" t="s">
        <v>7</v>
      </c>
      <c r="B39" s="103">
        <v>9127.9</v>
      </c>
      <c r="C39" s="103">
        <v>9127.9</v>
      </c>
      <c r="D39" s="7">
        <v>5210.2</v>
      </c>
      <c r="E39" s="7">
        <v>4883.1000000000004</v>
      </c>
      <c r="F39" s="15">
        <f t="shared" si="0"/>
        <v>0.5349642305459088</v>
      </c>
      <c r="G39" s="15">
        <f t="shared" si="1"/>
        <v>0.93721930060266412</v>
      </c>
    </row>
    <row r="40" spans="1:7" ht="15.75" customHeight="1" x14ac:dyDescent="0.25">
      <c r="A40" s="4" t="s">
        <v>33</v>
      </c>
      <c r="B40" s="99">
        <f>B41</f>
        <v>10922.1</v>
      </c>
      <c r="C40" s="99">
        <f>C41</f>
        <v>10922.1</v>
      </c>
      <c r="D40" s="5">
        <f>D41</f>
        <v>6333.7</v>
      </c>
      <c r="E40" s="5">
        <f>E41</f>
        <v>5946.2</v>
      </c>
      <c r="F40" s="16">
        <f t="shared" si="0"/>
        <v>0.54441911354043637</v>
      </c>
      <c r="G40" s="16">
        <f t="shared" si="1"/>
        <v>0.93881933151238617</v>
      </c>
    </row>
    <row r="41" spans="1:7" ht="15.75" customHeight="1" x14ac:dyDescent="0.25">
      <c r="A41" s="6" t="s">
        <v>7</v>
      </c>
      <c r="B41" s="103">
        <v>10922.1</v>
      </c>
      <c r="C41" s="103">
        <v>10922.1</v>
      </c>
      <c r="D41" s="7">
        <v>6333.7</v>
      </c>
      <c r="E41" s="7">
        <v>5946.2</v>
      </c>
      <c r="F41" s="15">
        <f t="shared" si="0"/>
        <v>0.54441911354043637</v>
      </c>
      <c r="G41" s="15">
        <f t="shared" si="1"/>
        <v>0.93881933151238617</v>
      </c>
    </row>
    <row r="42" spans="1:7" ht="15.75" customHeight="1" x14ac:dyDescent="0.25">
      <c r="A42" s="4" t="s">
        <v>32</v>
      </c>
      <c r="B42" s="99">
        <f>B43</f>
        <v>8466.9</v>
      </c>
      <c r="C42" s="99">
        <f>C43</f>
        <v>8466.9</v>
      </c>
      <c r="D42" s="5">
        <f>D43</f>
        <v>4523.8</v>
      </c>
      <c r="E42" s="5">
        <f>E43</f>
        <v>3741.2</v>
      </c>
      <c r="F42" s="16">
        <f t="shared" si="0"/>
        <v>0.44186183845327098</v>
      </c>
      <c r="G42" s="16">
        <f t="shared" si="1"/>
        <v>0.8270038463238869</v>
      </c>
    </row>
    <row r="43" spans="1:7" ht="15.75" customHeight="1" x14ac:dyDescent="0.25">
      <c r="A43" s="6" t="s">
        <v>7</v>
      </c>
      <c r="B43" s="103">
        <v>8466.9</v>
      </c>
      <c r="C43" s="103">
        <v>8466.9</v>
      </c>
      <c r="D43" s="7">
        <v>4523.8</v>
      </c>
      <c r="E43" s="7">
        <v>3741.2</v>
      </c>
      <c r="F43" s="15">
        <f t="shared" si="0"/>
        <v>0.44186183845327098</v>
      </c>
      <c r="G43" s="15">
        <f t="shared" si="1"/>
        <v>0.8270038463238869</v>
      </c>
    </row>
    <row r="44" spans="1:7" ht="15.75" customHeight="1" x14ac:dyDescent="0.25">
      <c r="A44" s="4" t="s">
        <v>31</v>
      </c>
      <c r="B44" s="99">
        <f>B45</f>
        <v>1982.9</v>
      </c>
      <c r="C44" s="99">
        <f>C45</f>
        <v>1982.9</v>
      </c>
      <c r="D44" s="5">
        <f>D45</f>
        <v>1025.0999999999999</v>
      </c>
      <c r="E44" s="5">
        <f>E45</f>
        <v>510.8</v>
      </c>
      <c r="F44" s="16">
        <f t="shared" si="0"/>
        <v>0.25760250138685764</v>
      </c>
      <c r="G44" s="16">
        <f t="shared" si="1"/>
        <v>0.49829284947809976</v>
      </c>
    </row>
    <row r="45" spans="1:7" ht="15.75" customHeight="1" x14ac:dyDescent="0.25">
      <c r="A45" s="6" t="s">
        <v>7</v>
      </c>
      <c r="B45" s="103">
        <v>1982.9</v>
      </c>
      <c r="C45" s="103">
        <v>1982.9</v>
      </c>
      <c r="D45" s="7">
        <v>1025.0999999999999</v>
      </c>
      <c r="E45" s="7">
        <v>510.8</v>
      </c>
      <c r="F45" s="15">
        <f t="shared" si="0"/>
        <v>0.25760250138685764</v>
      </c>
      <c r="G45" s="15">
        <f t="shared" si="1"/>
        <v>0.49829284947809976</v>
      </c>
    </row>
    <row r="46" spans="1:7" ht="15.75" customHeight="1" x14ac:dyDescent="0.25">
      <c r="A46" s="4" t="s">
        <v>30</v>
      </c>
      <c r="B46" s="99">
        <f>B47</f>
        <v>3840.1</v>
      </c>
      <c r="C46" s="99">
        <f>C47</f>
        <v>3840.1</v>
      </c>
      <c r="D46" s="5">
        <f>D47</f>
        <v>2068.6999999999998</v>
      </c>
      <c r="E46" s="5">
        <f>E47</f>
        <v>1698</v>
      </c>
      <c r="F46" s="16">
        <f t="shared" si="0"/>
        <v>0.44217598500039063</v>
      </c>
      <c r="G46" s="16">
        <f t="shared" si="1"/>
        <v>0.82080533668487465</v>
      </c>
    </row>
    <row r="47" spans="1:7" ht="15.75" customHeight="1" x14ac:dyDescent="0.25">
      <c r="A47" s="6" t="s">
        <v>7</v>
      </c>
      <c r="B47" s="103">
        <v>3840.1</v>
      </c>
      <c r="C47" s="103">
        <v>3840.1</v>
      </c>
      <c r="D47" s="7">
        <v>2068.6999999999998</v>
      </c>
      <c r="E47" s="7">
        <v>1698</v>
      </c>
      <c r="F47" s="15">
        <f t="shared" si="0"/>
        <v>0.44217598500039063</v>
      </c>
      <c r="G47" s="15">
        <f t="shared" si="1"/>
        <v>0.82080533668487465</v>
      </c>
    </row>
    <row r="48" spans="1:7" ht="15.75" customHeight="1" x14ac:dyDescent="0.25">
      <c r="A48" s="4" t="s">
        <v>29</v>
      </c>
      <c r="B48" s="99">
        <f>B49</f>
        <v>3116.1</v>
      </c>
      <c r="C48" s="99">
        <f>C49</f>
        <v>3116.1</v>
      </c>
      <c r="D48" s="5">
        <f>D49</f>
        <v>2837.6</v>
      </c>
      <c r="E48" s="5">
        <f>E49</f>
        <v>2706.5</v>
      </c>
      <c r="F48" s="16">
        <f t="shared" si="0"/>
        <v>0.86855364076890984</v>
      </c>
      <c r="G48" s="16">
        <f t="shared" si="1"/>
        <v>0.95379898505779537</v>
      </c>
    </row>
    <row r="49" spans="1:7" ht="15.75" customHeight="1" x14ac:dyDescent="0.25">
      <c r="A49" s="6" t="s">
        <v>7</v>
      </c>
      <c r="B49" s="103">
        <v>3116.1</v>
      </c>
      <c r="C49" s="103">
        <v>3116.1</v>
      </c>
      <c r="D49" s="7">
        <v>2837.6</v>
      </c>
      <c r="E49" s="7">
        <v>2706.5</v>
      </c>
      <c r="F49" s="15">
        <f t="shared" si="0"/>
        <v>0.86855364076890984</v>
      </c>
      <c r="G49" s="15">
        <f t="shared" si="1"/>
        <v>0.95379898505779537</v>
      </c>
    </row>
    <row r="50" spans="1:7" ht="15.75" customHeight="1" x14ac:dyDescent="0.25">
      <c r="A50" s="4" t="s">
        <v>11</v>
      </c>
      <c r="B50" s="99">
        <f>B51</f>
        <v>7994.9</v>
      </c>
      <c r="C50" s="99">
        <f>C51</f>
        <v>7994.9</v>
      </c>
      <c r="D50" s="5">
        <f>D51</f>
        <v>4419.1000000000004</v>
      </c>
      <c r="E50" s="5">
        <f>E51</f>
        <v>4401.8</v>
      </c>
      <c r="F50" s="16">
        <f t="shared" si="0"/>
        <v>0.5505759921950244</v>
      </c>
      <c r="G50" s="16">
        <f t="shared" si="1"/>
        <v>0.99608517571451194</v>
      </c>
    </row>
    <row r="51" spans="1:7" ht="15.75" customHeight="1" x14ac:dyDescent="0.25">
      <c r="A51" s="6" t="s">
        <v>7</v>
      </c>
      <c r="B51" s="103">
        <v>7994.9</v>
      </c>
      <c r="C51" s="103">
        <v>7994.9</v>
      </c>
      <c r="D51" s="7">
        <v>4419.1000000000004</v>
      </c>
      <c r="E51" s="7">
        <v>4401.8</v>
      </c>
      <c r="F51" s="15">
        <f t="shared" si="0"/>
        <v>0.5505759921950244</v>
      </c>
      <c r="G51" s="15">
        <f t="shared" si="1"/>
        <v>0.99608517571451194</v>
      </c>
    </row>
    <row r="52" spans="1:7" ht="15.75" customHeight="1" x14ac:dyDescent="0.25">
      <c r="A52" s="4" t="s">
        <v>10</v>
      </c>
      <c r="B52" s="99">
        <f>B53</f>
        <v>4249.3</v>
      </c>
      <c r="C52" s="99">
        <f>C53</f>
        <v>4249.3</v>
      </c>
      <c r="D52" s="5">
        <f>D53</f>
        <v>2313.6999999999998</v>
      </c>
      <c r="E52" s="5">
        <f>E53</f>
        <v>1707.3</v>
      </c>
      <c r="F52" s="16">
        <f t="shared" si="0"/>
        <v>0.40178382321794176</v>
      </c>
      <c r="G52" s="16">
        <f t="shared" si="1"/>
        <v>0.7379089769633056</v>
      </c>
    </row>
    <row r="53" spans="1:7" ht="15.75" customHeight="1" x14ac:dyDescent="0.25">
      <c r="A53" s="6" t="s">
        <v>7</v>
      </c>
      <c r="B53" s="103">
        <v>4249.3</v>
      </c>
      <c r="C53" s="103">
        <v>4249.3</v>
      </c>
      <c r="D53" s="7">
        <v>2313.6999999999998</v>
      </c>
      <c r="E53" s="7">
        <v>1707.3</v>
      </c>
      <c r="F53" s="15">
        <f t="shared" si="0"/>
        <v>0.40178382321794176</v>
      </c>
      <c r="G53" s="15">
        <f t="shared" si="1"/>
        <v>0.7379089769633056</v>
      </c>
    </row>
    <row r="54" spans="1:7" ht="15.75" customHeight="1" x14ac:dyDescent="0.25">
      <c r="A54" s="4" t="s">
        <v>28</v>
      </c>
      <c r="B54" s="99">
        <f>B55</f>
        <v>16808</v>
      </c>
      <c r="C54" s="99">
        <f>C55</f>
        <v>16808</v>
      </c>
      <c r="D54" s="5">
        <f>D55</f>
        <v>9074.6</v>
      </c>
      <c r="E54" s="5">
        <f>E55</f>
        <v>9074.6</v>
      </c>
      <c r="F54" s="16">
        <f t="shared" si="0"/>
        <v>0.5398976677772489</v>
      </c>
      <c r="G54" s="16">
        <f t="shared" si="1"/>
        <v>1</v>
      </c>
    </row>
    <row r="55" spans="1:7" ht="15.75" customHeight="1" x14ac:dyDescent="0.25">
      <c r="A55" s="6" t="s">
        <v>7</v>
      </c>
      <c r="B55" s="103">
        <v>16808</v>
      </c>
      <c r="C55" s="103">
        <v>16808</v>
      </c>
      <c r="D55" s="7">
        <v>9074.6</v>
      </c>
      <c r="E55" s="7">
        <v>9074.6</v>
      </c>
      <c r="F55" s="15">
        <f t="shared" si="0"/>
        <v>0.5398976677772489</v>
      </c>
      <c r="G55" s="15">
        <f t="shared" si="1"/>
        <v>1</v>
      </c>
    </row>
    <row r="56" spans="1:7" ht="15.75" customHeight="1" x14ac:dyDescent="0.25">
      <c r="A56" s="4" t="s">
        <v>27</v>
      </c>
      <c r="B56" s="99">
        <f>B57</f>
        <v>4406.6000000000004</v>
      </c>
      <c r="C56" s="99">
        <f>C57</f>
        <v>4406.6000000000004</v>
      </c>
      <c r="D56" s="5">
        <f>D57</f>
        <v>2428.1</v>
      </c>
      <c r="E56" s="5">
        <f>E57</f>
        <v>2166.8000000000002</v>
      </c>
      <c r="F56" s="16">
        <f t="shared" si="0"/>
        <v>0.49171696999954612</v>
      </c>
      <c r="G56" s="16">
        <f t="shared" si="1"/>
        <v>0.8923849923808741</v>
      </c>
    </row>
    <row r="57" spans="1:7" ht="15.75" customHeight="1" x14ac:dyDescent="0.25">
      <c r="A57" s="6" t="s">
        <v>7</v>
      </c>
      <c r="B57" s="103">
        <v>4406.6000000000004</v>
      </c>
      <c r="C57" s="103">
        <v>4406.6000000000004</v>
      </c>
      <c r="D57" s="7">
        <v>2428.1</v>
      </c>
      <c r="E57" s="7">
        <v>2166.8000000000002</v>
      </c>
      <c r="F57" s="15">
        <f t="shared" si="0"/>
        <v>0.49171696999954612</v>
      </c>
      <c r="G57" s="15">
        <f t="shared" si="1"/>
        <v>0.8923849923808741</v>
      </c>
    </row>
    <row r="58" spans="1:7" ht="15.75" customHeight="1" x14ac:dyDescent="0.25">
      <c r="A58" s="4" t="s">
        <v>26</v>
      </c>
      <c r="B58" s="99">
        <f>B59</f>
        <v>7680</v>
      </c>
      <c r="C58" s="99">
        <f>C59</f>
        <v>7680</v>
      </c>
      <c r="D58" s="5">
        <f>D59</f>
        <v>4193.8999999999996</v>
      </c>
      <c r="E58" s="5">
        <f>E59</f>
        <v>3974</v>
      </c>
      <c r="F58" s="16">
        <f t="shared" si="0"/>
        <v>0.51744791666666667</v>
      </c>
      <c r="G58" s="16">
        <f t="shared" si="1"/>
        <v>0.94756670402250898</v>
      </c>
    </row>
    <row r="59" spans="1:7" ht="15.75" customHeight="1" x14ac:dyDescent="0.25">
      <c r="A59" s="6" t="s">
        <v>7</v>
      </c>
      <c r="B59" s="103">
        <v>7680</v>
      </c>
      <c r="C59" s="103">
        <v>7680</v>
      </c>
      <c r="D59" s="7">
        <v>4193.8999999999996</v>
      </c>
      <c r="E59" s="7">
        <v>3974</v>
      </c>
      <c r="F59" s="15">
        <f t="shared" si="0"/>
        <v>0.51744791666666667</v>
      </c>
      <c r="G59" s="15">
        <f t="shared" si="1"/>
        <v>0.94756670402250898</v>
      </c>
    </row>
    <row r="60" spans="1:7" ht="15.75" customHeight="1" x14ac:dyDescent="0.25">
      <c r="A60" s="4" t="s">
        <v>9</v>
      </c>
      <c r="B60" s="99">
        <f>B61</f>
        <v>8498.4</v>
      </c>
      <c r="C60" s="99">
        <f>C61</f>
        <v>8498.4</v>
      </c>
      <c r="D60" s="5">
        <f>D61</f>
        <v>4198.2</v>
      </c>
      <c r="E60" s="5">
        <f>E61</f>
        <v>3369.7</v>
      </c>
      <c r="F60" s="16">
        <f t="shared" si="0"/>
        <v>0.39650993128118234</v>
      </c>
      <c r="G60" s="16">
        <f t="shared" si="1"/>
        <v>0.80265351817445574</v>
      </c>
    </row>
    <row r="61" spans="1:7" ht="15.75" customHeight="1" x14ac:dyDescent="0.25">
      <c r="A61" s="6" t="s">
        <v>7</v>
      </c>
      <c r="B61" s="103">
        <v>8498.4</v>
      </c>
      <c r="C61" s="103">
        <v>8498.4</v>
      </c>
      <c r="D61" s="7">
        <v>4198.2</v>
      </c>
      <c r="E61" s="7">
        <v>3369.7</v>
      </c>
      <c r="F61" s="15">
        <f t="shared" si="0"/>
        <v>0.39650993128118234</v>
      </c>
      <c r="G61" s="15">
        <f t="shared" si="1"/>
        <v>0.80265351817445574</v>
      </c>
    </row>
    <row r="62" spans="1:7" ht="15.75" customHeight="1" x14ac:dyDescent="0.25">
      <c r="A62" s="4" t="s">
        <v>25</v>
      </c>
      <c r="B62" s="99">
        <f>B63</f>
        <v>7711.5</v>
      </c>
      <c r="C62" s="99">
        <f>C63</f>
        <v>7711.5</v>
      </c>
      <c r="D62" s="5">
        <f>D63</f>
        <v>4243.6000000000004</v>
      </c>
      <c r="E62" s="5">
        <f>E63</f>
        <v>3869.5</v>
      </c>
      <c r="F62" s="16">
        <f t="shared" si="0"/>
        <v>0.50178305128703882</v>
      </c>
      <c r="G62" s="16">
        <f t="shared" si="1"/>
        <v>0.91184371759826555</v>
      </c>
    </row>
    <row r="63" spans="1:7" ht="15.75" customHeight="1" x14ac:dyDescent="0.25">
      <c r="A63" s="6" t="s">
        <v>7</v>
      </c>
      <c r="B63" s="103">
        <v>7711.5</v>
      </c>
      <c r="C63" s="103">
        <v>7711.5</v>
      </c>
      <c r="D63" s="7">
        <v>4243.6000000000004</v>
      </c>
      <c r="E63" s="7">
        <v>3869.5</v>
      </c>
      <c r="F63" s="15">
        <f t="shared" si="0"/>
        <v>0.50178305128703882</v>
      </c>
      <c r="G63" s="15">
        <f t="shared" si="1"/>
        <v>0.91184371759826555</v>
      </c>
    </row>
    <row r="64" spans="1:7" ht="15.75" customHeight="1" x14ac:dyDescent="0.25">
      <c r="A64" s="4" t="s">
        <v>8</v>
      </c>
      <c r="B64" s="99">
        <f>B65</f>
        <v>2801.4</v>
      </c>
      <c r="C64" s="99">
        <f>C65</f>
        <v>2801.4</v>
      </c>
      <c r="D64" s="5">
        <f>D65</f>
        <v>1409</v>
      </c>
      <c r="E64" s="5">
        <f>E65</f>
        <v>1262.5999999999999</v>
      </c>
      <c r="F64" s="16">
        <f t="shared" si="0"/>
        <v>0.45070321981866207</v>
      </c>
      <c r="G64" s="16">
        <f t="shared" si="1"/>
        <v>0.89609652235628101</v>
      </c>
    </row>
    <row r="65" spans="1:7" ht="15.75" customHeight="1" x14ac:dyDescent="0.25">
      <c r="A65" s="6" t="s">
        <v>7</v>
      </c>
      <c r="B65" s="103">
        <v>2801.4</v>
      </c>
      <c r="C65" s="103">
        <v>2801.4</v>
      </c>
      <c r="D65" s="7">
        <v>1409</v>
      </c>
      <c r="E65" s="7">
        <v>1262.5999999999999</v>
      </c>
      <c r="F65" s="15">
        <f t="shared" si="0"/>
        <v>0.45070321981866207</v>
      </c>
      <c r="G65" s="15">
        <f t="shared" si="1"/>
        <v>0.89609652235628101</v>
      </c>
    </row>
    <row r="66" spans="1:7" ht="15.75" customHeight="1" x14ac:dyDescent="0.25">
      <c r="A66" s="4" t="s">
        <v>24</v>
      </c>
      <c r="B66" s="99">
        <f>B67</f>
        <v>7270.9</v>
      </c>
      <c r="C66" s="99">
        <f>C67</f>
        <v>7270.9</v>
      </c>
      <c r="D66" s="5">
        <f>D67</f>
        <v>4039.8</v>
      </c>
      <c r="E66" s="5">
        <f>E67</f>
        <v>3632.1</v>
      </c>
      <c r="F66" s="16">
        <f t="shared" si="0"/>
        <v>0.49953925923888376</v>
      </c>
      <c r="G66" s="16">
        <f t="shared" si="1"/>
        <v>0.89907916233476903</v>
      </c>
    </row>
    <row r="67" spans="1:7" ht="15.75" customHeight="1" x14ac:dyDescent="0.25">
      <c r="A67" s="6" t="s">
        <v>7</v>
      </c>
      <c r="B67" s="103">
        <v>7270.9</v>
      </c>
      <c r="C67" s="103">
        <v>7270.9</v>
      </c>
      <c r="D67" s="7">
        <v>4039.8</v>
      </c>
      <c r="E67" s="7">
        <v>3632.1</v>
      </c>
      <c r="F67" s="15">
        <f t="shared" si="0"/>
        <v>0.49953925923888376</v>
      </c>
      <c r="G67" s="15">
        <f t="shared" si="1"/>
        <v>0.89907916233476903</v>
      </c>
    </row>
    <row r="68" spans="1:7" ht="15.75" customHeight="1" x14ac:dyDescent="0.25">
      <c r="A68" s="6" t="s">
        <v>6</v>
      </c>
      <c r="B68" s="103">
        <v>818.4</v>
      </c>
      <c r="C68" s="103">
        <v>818.4</v>
      </c>
      <c r="D68" s="7">
        <v>425.7</v>
      </c>
      <c r="E68" s="7">
        <v>366.8</v>
      </c>
      <c r="F68" s="15">
        <f t="shared" si="0"/>
        <v>0.44819159335288372</v>
      </c>
      <c r="G68" s="15">
        <f t="shared" si="1"/>
        <v>0.86163965233732676</v>
      </c>
    </row>
    <row r="69" spans="1:7" ht="15.75" customHeight="1" x14ac:dyDescent="0.25">
      <c r="A69" s="6" t="s">
        <v>5</v>
      </c>
      <c r="B69" s="103">
        <v>2581</v>
      </c>
      <c r="C69" s="103">
        <v>2581</v>
      </c>
      <c r="D69" s="7">
        <v>1919.8</v>
      </c>
      <c r="E69" s="7">
        <v>1919.8</v>
      </c>
      <c r="F69" s="15">
        <f t="shared" si="0"/>
        <v>0.74382022471910114</v>
      </c>
      <c r="G69" s="15">
        <f t="shared" si="1"/>
        <v>1</v>
      </c>
    </row>
    <row r="70" spans="1:7" ht="15.75" customHeight="1" x14ac:dyDescent="0.25">
      <c r="A70" s="6" t="s">
        <v>22</v>
      </c>
      <c r="B70" s="103">
        <v>1007.2</v>
      </c>
      <c r="C70" s="103">
        <v>1007.2</v>
      </c>
      <c r="D70" s="7">
        <v>622.5</v>
      </c>
      <c r="E70" s="7">
        <v>917.3</v>
      </c>
      <c r="F70" s="15">
        <f t="shared" si="0"/>
        <v>0.91074265289912626</v>
      </c>
      <c r="G70" s="15">
        <f t="shared" si="1"/>
        <v>1.4735742971887549</v>
      </c>
    </row>
    <row r="71" spans="1:7" ht="15.75" customHeight="1" x14ac:dyDescent="0.25">
      <c r="A71" s="6" t="s">
        <v>21</v>
      </c>
      <c r="B71" s="103">
        <v>32986.400000000001</v>
      </c>
      <c r="C71" s="103">
        <v>32986.400000000001</v>
      </c>
      <c r="D71" s="7">
        <v>17595.599999999999</v>
      </c>
      <c r="E71" s="7">
        <v>16532.099999999999</v>
      </c>
      <c r="F71" s="15">
        <f t="shared" si="0"/>
        <v>0.50117927388256966</v>
      </c>
      <c r="G71" s="15">
        <f t="shared" si="1"/>
        <v>0.93955875332469485</v>
      </c>
    </row>
    <row r="72" spans="1:7" ht="15.75" customHeight="1" x14ac:dyDescent="0.25">
      <c r="A72" s="8" t="s">
        <v>4</v>
      </c>
      <c r="B72" s="108">
        <f>B71+B70+B69+B68+B66+B64+B62+B60+B58+B56+B54+B52+B50+B48+B46+B44+B42+B40+B38+B36+B34+B32+B30+B28+B26+B24+B22+B20+B18+B16+B14+B12+B10+B8</f>
        <v>240096.19999999998</v>
      </c>
      <c r="C72" s="108">
        <f>C71+C70+C69+C68+C66+C64+C62+C60+C58+C56+C54+C52+C50+C48+C46+C44+C42+C40+C38+C36+C34+C32+C30+C28+C26+C24+C22+C20+C18+C16+C14+C12+C10+C8</f>
        <v>240096.19999999998</v>
      </c>
      <c r="D72" s="108">
        <f>D71+D70+D69+D68+D66+D64+D62+D60+D58+D56+D54+D52+D50+D48+D46+D44+D42+D40+D38+D36+D34+D32+D30+D28+D26+D24+D22+D20+D18+D16+D14+D12+D10+D8</f>
        <v>132567.9</v>
      </c>
      <c r="E72" s="108">
        <f>E71+E70+E69+E68+E66+E64+E62+E60+E58+E56+E54+E52+E50+E48+E46+E44+E42+E40+E38+E36+E34+E32+E30+E28+E26+E24+E22+E20+E18+E16+E14+E12+E10+E8</f>
        <v>121242.7</v>
      </c>
      <c r="F72" s="16">
        <f t="shared" si="0"/>
        <v>0.50497550565148475</v>
      </c>
      <c r="G72" s="16">
        <f t="shared" si="1"/>
        <v>0.91457057100549988</v>
      </c>
    </row>
    <row r="73" spans="1:7" ht="15.75" customHeight="1" x14ac:dyDescent="0.25">
      <c r="A73" s="8" t="s">
        <v>3</v>
      </c>
      <c r="B73" s="112"/>
      <c r="C73" s="112"/>
      <c r="D73" s="8"/>
      <c r="E73" s="8"/>
      <c r="F73" s="16"/>
      <c r="G73" s="16"/>
    </row>
    <row r="74" spans="1:7" ht="15.75" customHeight="1" x14ac:dyDescent="0.25">
      <c r="A74" s="8" t="s">
        <v>2</v>
      </c>
      <c r="B74" s="108">
        <f>B67+B65+B63+B61+B59+B57+B55+B53+B51+B49+B47+B45+B43+B41+B39+B37+B35+B33+B31+B29+B27+B25+B23+B21+B19+B17+B15+B13+B11+B9</f>
        <v>202703.19999999998</v>
      </c>
      <c r="C74" s="108">
        <f>C67+C65+C63+C61+C59+C57+C55+C53+C51+C49+C47+C45+C43+C41+C39+C37+C35+C33+C31+C29+C27+C25+C23+C21+C19+C17+C15+C13+C11+C9</f>
        <v>202703.19999999998</v>
      </c>
      <c r="D74" s="9">
        <f>D67+D65+D63+D61+D59+D57+D55+D53+D51+D49+D47+D45+D43+D41+D39+D37+D35+D33+D31+D29+D27+D25+D23+D21+D19+D17+D15+D13+D11+D9</f>
        <v>112004.30000000002</v>
      </c>
      <c r="E74" s="9">
        <f>E67+E65+E63+E61+E59+E57+E55+E53+E51+E49+E47+E45+E43+E41+E39+E37+E35+E33+E31+E29+E27+E25+E23+E21+E19+E17+E15+E13+E11+E9</f>
        <v>101506.69999999998</v>
      </c>
      <c r="F74" s="16">
        <f t="shared" si="0"/>
        <v>0.50076515812281208</v>
      </c>
      <c r="G74" s="16">
        <f t="shared" si="1"/>
        <v>0.90627502694092965</v>
      </c>
    </row>
    <row r="75" spans="1:7" ht="15.75" customHeight="1" x14ac:dyDescent="0.25">
      <c r="A75" s="8" t="s">
        <v>1</v>
      </c>
      <c r="B75" s="108">
        <f>B71+B70+B69+B68</f>
        <v>37393</v>
      </c>
      <c r="C75" s="108">
        <f>C71+C70+C69+C68</f>
        <v>37393</v>
      </c>
      <c r="D75" s="9">
        <f>D71+D70+D69+D68</f>
        <v>20563.599999999999</v>
      </c>
      <c r="E75" s="9">
        <f>E71+E70+E69+E68</f>
        <v>19735.999999999996</v>
      </c>
      <c r="F75" s="16">
        <f>E75/C75</f>
        <v>0.52779932072847846</v>
      </c>
      <c r="G75" s="16">
        <f>E75/D75</f>
        <v>0.95975412865451559</v>
      </c>
    </row>
    <row r="76" spans="1:7" ht="12.75" customHeight="1" x14ac:dyDescent="0.25">
      <c r="A76" s="1"/>
      <c r="B76" s="113"/>
    </row>
    <row r="77" spans="1:7" ht="15" customHeight="1" x14ac:dyDescent="0.25">
      <c r="A77" s="141" t="s">
        <v>0</v>
      </c>
      <c r="B77" s="141"/>
      <c r="C77" s="150"/>
      <c r="D77" s="150"/>
      <c r="E77" s="150"/>
      <c r="F77" s="150"/>
      <c r="G77" s="150"/>
    </row>
    <row r="78" spans="1:7" ht="14.25" customHeight="1" x14ac:dyDescent="0.25">
      <c r="A78" s="3"/>
      <c r="B78" s="113"/>
    </row>
  </sheetData>
  <mergeCells count="2">
    <mergeCell ref="A5:G5"/>
    <mergeCell ref="A77:G7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  <rowBreaks count="1" manualBreakCount="1">
    <brk id="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00"/>
  <sheetViews>
    <sheetView tabSelected="1" view="pageBreakPreview" zoomScale="70" zoomScaleNormal="60" zoomScaleSheetLayoutView="70" workbookViewId="0">
      <pane xSplit="1" ySplit="10" topLeftCell="B11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5" x14ac:dyDescent="0.25"/>
  <cols>
    <col min="1" max="1" width="33.28515625" style="21" customWidth="1"/>
    <col min="2" max="2" width="25.85546875" style="21" customWidth="1"/>
    <col min="3" max="3" width="13.5703125" style="13" customWidth="1"/>
    <col min="4" max="5" width="13" style="13" customWidth="1"/>
    <col min="6" max="6" width="13.5703125" style="13" customWidth="1"/>
    <col min="7" max="7" width="14.5703125" style="13" customWidth="1"/>
    <col min="8" max="8" width="23.28515625" style="13" customWidth="1"/>
    <col min="9" max="9" width="14.140625" style="13" customWidth="1"/>
    <col min="10" max="10" width="13.5703125" style="13" customWidth="1"/>
    <col min="11" max="11" width="13" style="13" customWidth="1"/>
    <col min="12" max="12" width="14.5703125" style="13" customWidth="1"/>
    <col min="13" max="13" width="16" style="13" customWidth="1"/>
    <col min="14" max="14" width="23.140625" style="13" customWidth="1"/>
    <col min="15" max="15" width="14.42578125" style="13" customWidth="1"/>
    <col min="16" max="16" width="13.5703125" style="13" customWidth="1"/>
    <col min="17" max="17" width="13" style="13" customWidth="1"/>
    <col min="18" max="18" width="14.7109375" style="13" customWidth="1"/>
    <col min="19" max="19" width="15.7109375" style="13" customWidth="1"/>
    <col min="20" max="16384" width="9.140625" style="13"/>
  </cols>
  <sheetData>
    <row r="1" spans="1:19" x14ac:dyDescent="0.25">
      <c r="A1" s="20"/>
      <c r="B1" s="13"/>
      <c r="G1" s="22"/>
      <c r="M1" s="22"/>
      <c r="S1" s="22"/>
    </row>
    <row r="2" spans="1:19" x14ac:dyDescent="0.25">
      <c r="A2" s="20"/>
      <c r="B2" s="13"/>
      <c r="G2" s="48" t="s">
        <v>110</v>
      </c>
      <c r="M2" s="48" t="s">
        <v>110</v>
      </c>
      <c r="S2" s="48" t="s">
        <v>110</v>
      </c>
    </row>
    <row r="3" spans="1:19" x14ac:dyDescent="0.25">
      <c r="A3" s="20"/>
      <c r="B3" s="13"/>
      <c r="G3" s="37" t="s">
        <v>131</v>
      </c>
      <c r="M3" s="37" t="s">
        <v>131</v>
      </c>
      <c r="S3" s="37" t="s">
        <v>131</v>
      </c>
    </row>
    <row r="4" spans="1:19" x14ac:dyDescent="0.25">
      <c r="A4" s="20"/>
      <c r="B4" s="20"/>
    </row>
    <row r="5" spans="1:19" ht="48.75" customHeight="1" x14ac:dyDescent="0.25">
      <c r="A5" s="23"/>
      <c r="B5" s="155" t="s">
        <v>150</v>
      </c>
      <c r="C5" s="155"/>
      <c r="D5" s="155"/>
      <c r="E5" s="155"/>
      <c r="F5" s="155"/>
      <c r="G5" s="155"/>
      <c r="H5" s="155" t="s">
        <v>150</v>
      </c>
      <c r="I5" s="155"/>
      <c r="J5" s="155"/>
      <c r="K5" s="155"/>
      <c r="L5" s="155"/>
      <c r="M5" s="155"/>
      <c r="N5" s="155" t="s">
        <v>150</v>
      </c>
      <c r="O5" s="155"/>
      <c r="P5" s="155"/>
      <c r="Q5" s="155"/>
      <c r="R5" s="155"/>
      <c r="S5" s="155"/>
    </row>
    <row r="6" spans="1:19" x14ac:dyDescent="0.25">
      <c r="A6" s="49"/>
      <c r="B6" s="49"/>
      <c r="C6" s="24"/>
      <c r="D6" s="24"/>
      <c r="E6" s="24"/>
      <c r="F6" s="24"/>
    </row>
    <row r="7" spans="1:19" x14ac:dyDescent="0.25">
      <c r="A7" s="49"/>
      <c r="B7" s="49"/>
      <c r="C7" s="24"/>
      <c r="D7" s="24"/>
      <c r="E7" s="24"/>
      <c r="F7" s="24"/>
      <c r="G7" s="25" t="s">
        <v>73</v>
      </c>
      <c r="M7" s="25" t="s">
        <v>73</v>
      </c>
      <c r="S7" s="25" t="s">
        <v>73</v>
      </c>
    </row>
    <row r="8" spans="1:19" ht="15" customHeight="1" x14ac:dyDescent="0.25">
      <c r="A8" s="152" t="s">
        <v>65</v>
      </c>
      <c r="B8" s="152" t="s">
        <v>61</v>
      </c>
      <c r="C8" s="152"/>
      <c r="D8" s="152"/>
      <c r="E8" s="152"/>
      <c r="F8" s="152"/>
      <c r="G8" s="152"/>
      <c r="H8" s="152" t="s">
        <v>111</v>
      </c>
      <c r="I8" s="152"/>
      <c r="J8" s="156"/>
      <c r="K8" s="156"/>
      <c r="L8" s="156"/>
      <c r="M8" s="156"/>
      <c r="N8" s="152" t="s">
        <v>111</v>
      </c>
      <c r="O8" s="152"/>
      <c r="P8" s="156"/>
      <c r="Q8" s="156"/>
      <c r="R8" s="156"/>
      <c r="S8" s="156"/>
    </row>
    <row r="9" spans="1:19" ht="140.25" customHeight="1" x14ac:dyDescent="0.25">
      <c r="A9" s="152"/>
      <c r="B9" s="134" t="s">
        <v>172</v>
      </c>
      <c r="C9" s="69" t="s">
        <v>66</v>
      </c>
      <c r="D9" s="69" t="s">
        <v>139</v>
      </c>
      <c r="E9" s="69" t="s">
        <v>140</v>
      </c>
      <c r="F9" s="69" t="s">
        <v>67</v>
      </c>
      <c r="G9" s="69" t="s">
        <v>141</v>
      </c>
      <c r="H9" s="134" t="s">
        <v>172</v>
      </c>
      <c r="I9" s="69" t="s">
        <v>66</v>
      </c>
      <c r="J9" s="69" t="s">
        <v>139</v>
      </c>
      <c r="K9" s="69" t="s">
        <v>140</v>
      </c>
      <c r="L9" s="69" t="s">
        <v>67</v>
      </c>
      <c r="M9" s="69" t="s">
        <v>141</v>
      </c>
      <c r="N9" s="134" t="s">
        <v>172</v>
      </c>
      <c r="O9" s="69" t="s">
        <v>66</v>
      </c>
      <c r="P9" s="69" t="s">
        <v>139</v>
      </c>
      <c r="Q9" s="69" t="s">
        <v>140</v>
      </c>
      <c r="R9" s="69" t="s">
        <v>67</v>
      </c>
      <c r="S9" s="69" t="s">
        <v>141</v>
      </c>
    </row>
    <row r="10" spans="1:19" ht="30" x14ac:dyDescent="0.25">
      <c r="A10" s="50" t="s">
        <v>60</v>
      </c>
      <c r="B10" s="152"/>
      <c r="C10" s="152"/>
      <c r="D10" s="152"/>
      <c r="E10" s="152"/>
      <c r="F10" s="152"/>
      <c r="G10" s="152"/>
      <c r="H10" s="152">
        <v>136</v>
      </c>
      <c r="I10" s="152"/>
      <c r="J10" s="152"/>
      <c r="K10" s="152"/>
      <c r="L10" s="152"/>
      <c r="M10" s="152"/>
      <c r="N10" s="152">
        <v>156</v>
      </c>
      <c r="O10" s="152"/>
      <c r="P10" s="152"/>
      <c r="Q10" s="152"/>
      <c r="R10" s="152"/>
      <c r="S10" s="152"/>
    </row>
    <row r="11" spans="1:19" x14ac:dyDescent="0.25">
      <c r="A11" s="4" t="s">
        <v>17</v>
      </c>
      <c r="B11" s="14">
        <f>B12</f>
        <v>961.8</v>
      </c>
      <c r="C11" s="14">
        <f>C12</f>
        <v>961.8</v>
      </c>
      <c r="D11" s="14">
        <f>D12</f>
        <v>436.6</v>
      </c>
      <c r="E11" s="14">
        <f>E12</f>
        <v>324.5</v>
      </c>
      <c r="F11" s="16">
        <f>E11/C11</f>
        <v>0.33738823040133087</v>
      </c>
      <c r="G11" s="16">
        <f>E11/D11</f>
        <v>0.7432432432432432</v>
      </c>
      <c r="H11" s="5">
        <f>H12</f>
        <v>176.9</v>
      </c>
      <c r="I11" s="5">
        <f>I12</f>
        <v>176.9</v>
      </c>
      <c r="J11" s="5">
        <f>J12</f>
        <v>176.9</v>
      </c>
      <c r="K11" s="5">
        <f>K12</f>
        <v>176.9</v>
      </c>
      <c r="L11" s="16">
        <f>K11/I11</f>
        <v>1</v>
      </c>
      <c r="M11" s="16">
        <f>K11/J11</f>
        <v>1</v>
      </c>
      <c r="N11" s="5">
        <f>N12</f>
        <v>784.9</v>
      </c>
      <c r="O11" s="5">
        <f>O12</f>
        <v>784.9</v>
      </c>
      <c r="P11" s="5">
        <f>P12</f>
        <v>259.7</v>
      </c>
      <c r="Q11" s="5">
        <f>Q12</f>
        <v>147.6</v>
      </c>
      <c r="R11" s="16">
        <f>Q11/O11</f>
        <v>0.18804943304879601</v>
      </c>
      <c r="S11" s="16">
        <f>Q11/P11</f>
        <v>0.56834809395456298</v>
      </c>
    </row>
    <row r="12" spans="1:19" x14ac:dyDescent="0.25">
      <c r="A12" s="6" t="s">
        <v>7</v>
      </c>
      <c r="B12" s="26">
        <f>H12+N12</f>
        <v>961.8</v>
      </c>
      <c r="C12" s="26">
        <f>I12+O12</f>
        <v>961.8</v>
      </c>
      <c r="D12" s="26">
        <f>J12+P12</f>
        <v>436.6</v>
      </c>
      <c r="E12" s="26">
        <f>K12+Q12</f>
        <v>324.5</v>
      </c>
      <c r="F12" s="15">
        <f t="shared" ref="F12:F75" si="0">E12/C12</f>
        <v>0.33738823040133087</v>
      </c>
      <c r="G12" s="15">
        <f t="shared" ref="G12:G75" si="1">E12/D12</f>
        <v>0.7432432432432432</v>
      </c>
      <c r="H12" s="7">
        <v>176.9</v>
      </c>
      <c r="I12" s="7">
        <v>176.9</v>
      </c>
      <c r="J12" s="7">
        <v>176.9</v>
      </c>
      <c r="K12" s="7">
        <v>176.9</v>
      </c>
      <c r="L12" s="15">
        <f t="shared" ref="L12:L75" si="2">K12/I12</f>
        <v>1</v>
      </c>
      <c r="M12" s="15">
        <f t="shared" ref="M12:M75" si="3">K12/J12</f>
        <v>1</v>
      </c>
      <c r="N12" s="7">
        <v>784.9</v>
      </c>
      <c r="O12" s="7">
        <v>784.9</v>
      </c>
      <c r="P12" s="38">
        <v>259.7</v>
      </c>
      <c r="Q12" s="38">
        <v>147.6</v>
      </c>
      <c r="R12" s="15">
        <f t="shared" ref="R12:R75" si="4">Q12/O12</f>
        <v>0.18804943304879601</v>
      </c>
      <c r="S12" s="15">
        <f t="shared" ref="S12:S75" si="5">Q12/P12</f>
        <v>0.56834809395456298</v>
      </c>
    </row>
    <row r="13" spans="1:19" x14ac:dyDescent="0.25">
      <c r="A13" s="4" t="s">
        <v>41</v>
      </c>
      <c r="B13" s="14">
        <f>B14</f>
        <v>1910.9</v>
      </c>
      <c r="C13" s="14">
        <f>C14</f>
        <v>1910.9</v>
      </c>
      <c r="D13" s="14">
        <f>D14</f>
        <v>941</v>
      </c>
      <c r="E13" s="14">
        <f>E14</f>
        <v>926.6</v>
      </c>
      <c r="F13" s="16">
        <f t="shared" si="0"/>
        <v>0.48490240200952428</v>
      </c>
      <c r="G13" s="16">
        <f t="shared" si="1"/>
        <v>0.98469713071200848</v>
      </c>
      <c r="H13" s="5">
        <f>H14</f>
        <v>573.6</v>
      </c>
      <c r="I13" s="5">
        <f>I14</f>
        <v>573.6</v>
      </c>
      <c r="J13" s="5">
        <f>J14</f>
        <v>573.6</v>
      </c>
      <c r="K13" s="5">
        <f>K14</f>
        <v>573.6</v>
      </c>
      <c r="L13" s="16">
        <f t="shared" si="2"/>
        <v>1</v>
      </c>
      <c r="M13" s="16">
        <f t="shared" si="3"/>
        <v>1</v>
      </c>
      <c r="N13" s="5">
        <f>N14</f>
        <v>1337.3</v>
      </c>
      <c r="O13" s="5">
        <f>O14</f>
        <v>1337.3</v>
      </c>
      <c r="P13" s="5">
        <f>P14</f>
        <v>367.4</v>
      </c>
      <c r="Q13" s="5">
        <f>Q14</f>
        <v>353</v>
      </c>
      <c r="R13" s="16">
        <f t="shared" si="4"/>
        <v>0.26396470500261721</v>
      </c>
      <c r="S13" s="16">
        <f t="shared" si="5"/>
        <v>0.96080566140446388</v>
      </c>
    </row>
    <row r="14" spans="1:19" x14ac:dyDescent="0.25">
      <c r="A14" s="6" t="s">
        <v>7</v>
      </c>
      <c r="B14" s="26">
        <f>H14+N14</f>
        <v>1910.9</v>
      </c>
      <c r="C14" s="26">
        <f>I14+O14</f>
        <v>1910.9</v>
      </c>
      <c r="D14" s="26">
        <f>J14+P14</f>
        <v>941</v>
      </c>
      <c r="E14" s="26">
        <f>K14+Q14</f>
        <v>926.6</v>
      </c>
      <c r="F14" s="15">
        <f t="shared" si="0"/>
        <v>0.48490240200952428</v>
      </c>
      <c r="G14" s="15">
        <f t="shared" si="1"/>
        <v>0.98469713071200848</v>
      </c>
      <c r="H14" s="7">
        <v>573.6</v>
      </c>
      <c r="I14" s="7">
        <v>573.6</v>
      </c>
      <c r="J14" s="7">
        <v>573.6</v>
      </c>
      <c r="K14" s="7">
        <v>573.6</v>
      </c>
      <c r="L14" s="15">
        <f t="shared" si="2"/>
        <v>1</v>
      </c>
      <c r="M14" s="15">
        <f t="shared" si="3"/>
        <v>1</v>
      </c>
      <c r="N14" s="7">
        <v>1337.3</v>
      </c>
      <c r="O14" s="7">
        <v>1337.3</v>
      </c>
      <c r="P14" s="7">
        <v>367.4</v>
      </c>
      <c r="Q14" s="7">
        <v>353</v>
      </c>
      <c r="R14" s="15">
        <f t="shared" si="4"/>
        <v>0.26396470500261721</v>
      </c>
      <c r="S14" s="15">
        <f t="shared" si="5"/>
        <v>0.96080566140446388</v>
      </c>
    </row>
    <row r="15" spans="1:19" x14ac:dyDescent="0.25">
      <c r="A15" s="4" t="s">
        <v>44</v>
      </c>
      <c r="B15" s="14">
        <f>B16</f>
        <v>1648.3000000000002</v>
      </c>
      <c r="C15" s="14">
        <f>C16</f>
        <v>1648.3000000000002</v>
      </c>
      <c r="D15" s="14">
        <f>D16</f>
        <v>773.3</v>
      </c>
      <c r="E15" s="14">
        <f>E16</f>
        <v>724.5</v>
      </c>
      <c r="F15" s="16">
        <f t="shared" si="0"/>
        <v>0.43954377237153425</v>
      </c>
      <c r="G15" s="16">
        <f t="shared" si="1"/>
        <v>0.93689383163067375</v>
      </c>
      <c r="H15" s="5">
        <f>H16</f>
        <v>420.1</v>
      </c>
      <c r="I15" s="5">
        <f>I16</f>
        <v>420.1</v>
      </c>
      <c r="J15" s="5">
        <f>J16</f>
        <v>420.1</v>
      </c>
      <c r="K15" s="5">
        <f>K16</f>
        <v>420.1</v>
      </c>
      <c r="L15" s="16">
        <f t="shared" si="2"/>
        <v>1</v>
      </c>
      <c r="M15" s="16">
        <f t="shared" si="3"/>
        <v>1</v>
      </c>
      <c r="N15" s="5">
        <f>N16</f>
        <v>1228.2</v>
      </c>
      <c r="O15" s="5">
        <f>O16</f>
        <v>1228.2</v>
      </c>
      <c r="P15" s="5">
        <f>P16</f>
        <v>353.2</v>
      </c>
      <c r="Q15" s="5">
        <f>Q16</f>
        <v>304.39999999999998</v>
      </c>
      <c r="R15" s="16">
        <f t="shared" si="4"/>
        <v>0.24784237094935677</v>
      </c>
      <c r="S15" s="16">
        <f t="shared" si="5"/>
        <v>0.86183465458663644</v>
      </c>
    </row>
    <row r="16" spans="1:19" x14ac:dyDescent="0.25">
      <c r="A16" s="6" t="s">
        <v>7</v>
      </c>
      <c r="B16" s="26">
        <f>H16+N16</f>
        <v>1648.3000000000002</v>
      </c>
      <c r="C16" s="26">
        <f>I16+O16</f>
        <v>1648.3000000000002</v>
      </c>
      <c r="D16" s="26">
        <f>J16+P16</f>
        <v>773.3</v>
      </c>
      <c r="E16" s="26">
        <f>K16+Q16</f>
        <v>724.5</v>
      </c>
      <c r="F16" s="15">
        <f t="shared" si="0"/>
        <v>0.43954377237153425</v>
      </c>
      <c r="G16" s="15">
        <f t="shared" si="1"/>
        <v>0.93689383163067375</v>
      </c>
      <c r="H16" s="7">
        <v>420.1</v>
      </c>
      <c r="I16" s="7">
        <v>420.1</v>
      </c>
      <c r="J16" s="7">
        <v>420.1</v>
      </c>
      <c r="K16" s="7">
        <v>420.1</v>
      </c>
      <c r="L16" s="15">
        <f t="shared" si="2"/>
        <v>1</v>
      </c>
      <c r="M16" s="15">
        <f t="shared" si="3"/>
        <v>1</v>
      </c>
      <c r="N16" s="7">
        <v>1228.2</v>
      </c>
      <c r="O16" s="7">
        <v>1228.2</v>
      </c>
      <c r="P16" s="7">
        <v>353.2</v>
      </c>
      <c r="Q16" s="7">
        <v>304.39999999999998</v>
      </c>
      <c r="R16" s="15">
        <f t="shared" si="4"/>
        <v>0.24784237094935677</v>
      </c>
      <c r="S16" s="15">
        <f t="shared" si="5"/>
        <v>0.86183465458663644</v>
      </c>
    </row>
    <row r="17" spans="1:19" x14ac:dyDescent="0.25">
      <c r="A17" s="4" t="s">
        <v>40</v>
      </c>
      <c r="B17" s="14">
        <f>B18</f>
        <v>1147.5999999999999</v>
      </c>
      <c r="C17" s="14">
        <f>C18</f>
        <v>1147.5999999999999</v>
      </c>
      <c r="D17" s="14">
        <f>D18</f>
        <v>545.6</v>
      </c>
      <c r="E17" s="14">
        <f>E18</f>
        <v>499</v>
      </c>
      <c r="F17" s="16">
        <f t="shared" si="0"/>
        <v>0.43482049494597425</v>
      </c>
      <c r="G17" s="16">
        <f t="shared" si="1"/>
        <v>0.91458944281524923</v>
      </c>
      <c r="H17" s="5">
        <f>H18</f>
        <v>280.8</v>
      </c>
      <c r="I17" s="5">
        <f>I18</f>
        <v>280.8</v>
      </c>
      <c r="J17" s="5">
        <f>J18</f>
        <v>280.8</v>
      </c>
      <c r="K17" s="5">
        <f>K18</f>
        <v>280.8</v>
      </c>
      <c r="L17" s="16">
        <f t="shared" si="2"/>
        <v>1</v>
      </c>
      <c r="M17" s="16">
        <f t="shared" si="3"/>
        <v>1</v>
      </c>
      <c r="N17" s="5">
        <f>N18</f>
        <v>866.8</v>
      </c>
      <c r="O17" s="5">
        <f>O18</f>
        <v>866.8</v>
      </c>
      <c r="P17" s="5">
        <f>P18</f>
        <v>264.8</v>
      </c>
      <c r="Q17" s="5">
        <f>Q18</f>
        <v>218.2</v>
      </c>
      <c r="R17" s="16">
        <f t="shared" si="4"/>
        <v>0.25173050299953853</v>
      </c>
      <c r="S17" s="16">
        <f t="shared" si="5"/>
        <v>0.82401812688821741</v>
      </c>
    </row>
    <row r="18" spans="1:19" x14ac:dyDescent="0.25">
      <c r="A18" s="6" t="s">
        <v>7</v>
      </c>
      <c r="B18" s="26">
        <f>H18+N18</f>
        <v>1147.5999999999999</v>
      </c>
      <c r="C18" s="26">
        <f>I18+O18</f>
        <v>1147.5999999999999</v>
      </c>
      <c r="D18" s="26">
        <f>J18+P18</f>
        <v>545.6</v>
      </c>
      <c r="E18" s="26">
        <f>K18+Q18</f>
        <v>499</v>
      </c>
      <c r="F18" s="15">
        <f t="shared" si="0"/>
        <v>0.43482049494597425</v>
      </c>
      <c r="G18" s="15">
        <f t="shared" si="1"/>
        <v>0.91458944281524923</v>
      </c>
      <c r="H18" s="7">
        <v>280.8</v>
      </c>
      <c r="I18" s="7">
        <v>280.8</v>
      </c>
      <c r="J18" s="7">
        <v>280.8</v>
      </c>
      <c r="K18" s="7">
        <v>280.8</v>
      </c>
      <c r="L18" s="15">
        <f t="shared" si="2"/>
        <v>1</v>
      </c>
      <c r="M18" s="15">
        <f t="shared" si="3"/>
        <v>1</v>
      </c>
      <c r="N18" s="7">
        <v>866.8</v>
      </c>
      <c r="O18" s="7">
        <v>866.8</v>
      </c>
      <c r="P18" s="7">
        <v>264.8</v>
      </c>
      <c r="Q18" s="7">
        <v>218.2</v>
      </c>
      <c r="R18" s="15">
        <f t="shared" si="4"/>
        <v>0.25173050299953853</v>
      </c>
      <c r="S18" s="15">
        <f t="shared" si="5"/>
        <v>0.82401812688821741</v>
      </c>
    </row>
    <row r="19" spans="1:19" x14ac:dyDescent="0.25">
      <c r="A19" s="4" t="s">
        <v>39</v>
      </c>
      <c r="B19" s="14">
        <f>B20</f>
        <v>1093.7</v>
      </c>
      <c r="C19" s="14">
        <f>C20</f>
        <v>1093.7</v>
      </c>
      <c r="D19" s="14">
        <f>D20</f>
        <v>537.4</v>
      </c>
      <c r="E19" s="14">
        <f>E20</f>
        <v>537.4</v>
      </c>
      <c r="F19" s="16">
        <f t="shared" si="0"/>
        <v>0.49135960501051473</v>
      </c>
      <c r="G19" s="16">
        <f t="shared" si="1"/>
        <v>1</v>
      </c>
      <c r="H19" s="5">
        <f>H20</f>
        <v>336</v>
      </c>
      <c r="I19" s="5">
        <f>I20</f>
        <v>336</v>
      </c>
      <c r="J19" s="5">
        <f>J20</f>
        <v>336</v>
      </c>
      <c r="K19" s="5">
        <f>K20</f>
        <v>336</v>
      </c>
      <c r="L19" s="16">
        <f t="shared" si="2"/>
        <v>1</v>
      </c>
      <c r="M19" s="16">
        <f t="shared" si="3"/>
        <v>1</v>
      </c>
      <c r="N19" s="5">
        <f>N20</f>
        <v>757.7</v>
      </c>
      <c r="O19" s="5">
        <f>O20</f>
        <v>757.7</v>
      </c>
      <c r="P19" s="5">
        <f>P20</f>
        <v>201.4</v>
      </c>
      <c r="Q19" s="5">
        <f>Q20</f>
        <v>201.4</v>
      </c>
      <c r="R19" s="16">
        <f t="shared" si="4"/>
        <v>0.26580440807707534</v>
      </c>
      <c r="S19" s="16">
        <f t="shared" si="5"/>
        <v>1</v>
      </c>
    </row>
    <row r="20" spans="1:19" x14ac:dyDescent="0.25">
      <c r="A20" s="6" t="s">
        <v>7</v>
      </c>
      <c r="B20" s="26">
        <f>H20+N20</f>
        <v>1093.7</v>
      </c>
      <c r="C20" s="26">
        <f>I20+O20</f>
        <v>1093.7</v>
      </c>
      <c r="D20" s="26">
        <f>J20+P20</f>
        <v>537.4</v>
      </c>
      <c r="E20" s="26">
        <f>K20+Q20</f>
        <v>537.4</v>
      </c>
      <c r="F20" s="15">
        <f t="shared" si="0"/>
        <v>0.49135960501051473</v>
      </c>
      <c r="G20" s="15">
        <f t="shared" si="1"/>
        <v>1</v>
      </c>
      <c r="H20" s="7">
        <v>336</v>
      </c>
      <c r="I20" s="7">
        <v>336</v>
      </c>
      <c r="J20" s="7">
        <v>336</v>
      </c>
      <c r="K20" s="7">
        <v>336</v>
      </c>
      <c r="L20" s="15">
        <f t="shared" si="2"/>
        <v>1</v>
      </c>
      <c r="M20" s="15">
        <f t="shared" si="3"/>
        <v>1</v>
      </c>
      <c r="N20" s="7">
        <v>757.7</v>
      </c>
      <c r="O20" s="7">
        <v>757.7</v>
      </c>
      <c r="P20" s="7">
        <v>201.4</v>
      </c>
      <c r="Q20" s="7">
        <v>201.4</v>
      </c>
      <c r="R20" s="15">
        <f t="shared" si="4"/>
        <v>0.26580440807707534</v>
      </c>
      <c r="S20" s="15">
        <f t="shared" si="5"/>
        <v>1</v>
      </c>
    </row>
    <row r="21" spans="1:19" x14ac:dyDescent="0.25">
      <c r="A21" s="4" t="s">
        <v>43</v>
      </c>
      <c r="B21" s="14">
        <f>B22</f>
        <v>900.9</v>
      </c>
      <c r="C21" s="14">
        <f>C22</f>
        <v>900.9</v>
      </c>
      <c r="D21" s="14">
        <f>D22</f>
        <v>445.90000000000003</v>
      </c>
      <c r="E21" s="14">
        <f>E22</f>
        <v>445.90000000000003</v>
      </c>
      <c r="F21" s="16">
        <f t="shared" si="0"/>
        <v>0.49494949494949497</v>
      </c>
      <c r="G21" s="16">
        <f t="shared" si="1"/>
        <v>1</v>
      </c>
      <c r="H21" s="5">
        <f>H22</f>
        <v>262.60000000000002</v>
      </c>
      <c r="I21" s="5">
        <f>I22</f>
        <v>262.60000000000002</v>
      </c>
      <c r="J21" s="5">
        <f>J22</f>
        <v>262.60000000000002</v>
      </c>
      <c r="K21" s="5">
        <f>K22</f>
        <v>262.60000000000002</v>
      </c>
      <c r="L21" s="16">
        <f t="shared" si="2"/>
        <v>1</v>
      </c>
      <c r="M21" s="16">
        <f t="shared" si="3"/>
        <v>1</v>
      </c>
      <c r="N21" s="5">
        <f>N22</f>
        <v>638.29999999999995</v>
      </c>
      <c r="O21" s="5">
        <f>O22</f>
        <v>638.29999999999995</v>
      </c>
      <c r="P21" s="5">
        <f>P22</f>
        <v>183.3</v>
      </c>
      <c r="Q21" s="5">
        <f>Q22</f>
        <v>183.3</v>
      </c>
      <c r="R21" s="16">
        <f t="shared" si="4"/>
        <v>0.2871690427698575</v>
      </c>
      <c r="S21" s="16">
        <f t="shared" si="5"/>
        <v>1</v>
      </c>
    </row>
    <row r="22" spans="1:19" x14ac:dyDescent="0.25">
      <c r="A22" s="6" t="s">
        <v>7</v>
      </c>
      <c r="B22" s="26">
        <f>H22+N22</f>
        <v>900.9</v>
      </c>
      <c r="C22" s="26">
        <f>I22+O22</f>
        <v>900.9</v>
      </c>
      <c r="D22" s="26">
        <f>J22+P22</f>
        <v>445.90000000000003</v>
      </c>
      <c r="E22" s="26">
        <f>K22+Q22</f>
        <v>445.90000000000003</v>
      </c>
      <c r="F22" s="15">
        <f t="shared" si="0"/>
        <v>0.49494949494949497</v>
      </c>
      <c r="G22" s="15">
        <f t="shared" si="1"/>
        <v>1</v>
      </c>
      <c r="H22" s="7">
        <v>262.60000000000002</v>
      </c>
      <c r="I22" s="7">
        <v>262.60000000000002</v>
      </c>
      <c r="J22" s="7">
        <v>262.60000000000002</v>
      </c>
      <c r="K22" s="7">
        <v>262.60000000000002</v>
      </c>
      <c r="L22" s="15">
        <f t="shared" si="2"/>
        <v>1</v>
      </c>
      <c r="M22" s="15">
        <f t="shared" si="3"/>
        <v>1</v>
      </c>
      <c r="N22" s="7">
        <v>638.29999999999995</v>
      </c>
      <c r="O22" s="7">
        <v>638.29999999999995</v>
      </c>
      <c r="P22" s="7">
        <v>183.3</v>
      </c>
      <c r="Q22" s="7">
        <v>183.3</v>
      </c>
      <c r="R22" s="15">
        <f t="shared" si="4"/>
        <v>0.2871690427698575</v>
      </c>
      <c r="S22" s="15">
        <f t="shared" si="5"/>
        <v>1</v>
      </c>
    </row>
    <row r="23" spans="1:19" x14ac:dyDescent="0.25">
      <c r="A23" s="4" t="s">
        <v>38</v>
      </c>
      <c r="B23" s="14">
        <f>B24</f>
        <v>2832.6</v>
      </c>
      <c r="C23" s="14">
        <f>C24</f>
        <v>2832.6</v>
      </c>
      <c r="D23" s="14">
        <f>D24</f>
        <v>1516.2</v>
      </c>
      <c r="E23" s="14">
        <f>E24</f>
        <v>1516.2</v>
      </c>
      <c r="F23" s="16">
        <f t="shared" si="0"/>
        <v>0.53526795170514729</v>
      </c>
      <c r="G23" s="16">
        <f t="shared" si="1"/>
        <v>1</v>
      </c>
      <c r="H23" s="5">
        <f>H24</f>
        <v>886.5</v>
      </c>
      <c r="I23" s="5">
        <f>I24</f>
        <v>886.5</v>
      </c>
      <c r="J23" s="5">
        <f>J24</f>
        <v>886.5</v>
      </c>
      <c r="K23" s="5">
        <f>K24</f>
        <v>886.5</v>
      </c>
      <c r="L23" s="16">
        <f t="shared" si="2"/>
        <v>1</v>
      </c>
      <c r="M23" s="16">
        <f t="shared" si="3"/>
        <v>1</v>
      </c>
      <c r="N23" s="5">
        <f>N24</f>
        <v>1946.1</v>
      </c>
      <c r="O23" s="5">
        <f>O24</f>
        <v>1946.1</v>
      </c>
      <c r="P23" s="5">
        <f>P24</f>
        <v>629.70000000000005</v>
      </c>
      <c r="Q23" s="5">
        <f>Q24</f>
        <v>629.70000000000005</v>
      </c>
      <c r="R23" s="16">
        <f t="shared" si="4"/>
        <v>0.32357021735779257</v>
      </c>
      <c r="S23" s="16">
        <f t="shared" si="5"/>
        <v>1</v>
      </c>
    </row>
    <row r="24" spans="1:19" x14ac:dyDescent="0.25">
      <c r="A24" s="6" t="s">
        <v>7</v>
      </c>
      <c r="B24" s="26">
        <f>H24+N24</f>
        <v>2832.6</v>
      </c>
      <c r="C24" s="26">
        <f>I24+O24</f>
        <v>2832.6</v>
      </c>
      <c r="D24" s="26">
        <f>J24+P24</f>
        <v>1516.2</v>
      </c>
      <c r="E24" s="26">
        <f>K24+Q24</f>
        <v>1516.2</v>
      </c>
      <c r="F24" s="15">
        <f t="shared" si="0"/>
        <v>0.53526795170514729</v>
      </c>
      <c r="G24" s="15">
        <f t="shared" si="1"/>
        <v>1</v>
      </c>
      <c r="H24" s="7">
        <v>886.5</v>
      </c>
      <c r="I24" s="7">
        <v>886.5</v>
      </c>
      <c r="J24" s="7">
        <v>886.5</v>
      </c>
      <c r="K24" s="7">
        <v>886.5</v>
      </c>
      <c r="L24" s="15">
        <f t="shared" si="2"/>
        <v>1</v>
      </c>
      <c r="M24" s="15">
        <f t="shared" si="3"/>
        <v>1</v>
      </c>
      <c r="N24" s="7">
        <v>1946.1</v>
      </c>
      <c r="O24" s="7">
        <v>1946.1</v>
      </c>
      <c r="P24" s="7">
        <v>629.70000000000005</v>
      </c>
      <c r="Q24" s="7">
        <v>629.70000000000005</v>
      </c>
      <c r="R24" s="15">
        <f t="shared" si="4"/>
        <v>0.32357021735779257</v>
      </c>
      <c r="S24" s="15">
        <f t="shared" si="5"/>
        <v>1</v>
      </c>
    </row>
    <row r="25" spans="1:19" x14ac:dyDescent="0.25">
      <c r="A25" s="4" t="s">
        <v>16</v>
      </c>
      <c r="B25" s="14">
        <f>B26</f>
        <v>2301.3000000000002</v>
      </c>
      <c r="C25" s="14">
        <f>C26</f>
        <v>2301.3000000000002</v>
      </c>
      <c r="D25" s="14">
        <f>D26</f>
        <v>1150.5999999999999</v>
      </c>
      <c r="E25" s="14">
        <f>E26</f>
        <v>1150.5</v>
      </c>
      <c r="F25" s="16">
        <f t="shared" si="0"/>
        <v>0.49993481944987611</v>
      </c>
      <c r="G25" s="16">
        <f t="shared" si="1"/>
        <v>0.99991308882322272</v>
      </c>
      <c r="H25" s="5">
        <f>H26</f>
        <v>732.5</v>
      </c>
      <c r="I25" s="5">
        <f>I26</f>
        <v>732.5</v>
      </c>
      <c r="J25" s="5">
        <f>J26</f>
        <v>732.5</v>
      </c>
      <c r="K25" s="5">
        <f>K26</f>
        <v>732.5</v>
      </c>
      <c r="L25" s="16">
        <f>SUM(L26:L26)</f>
        <v>1</v>
      </c>
      <c r="M25" s="16">
        <f t="shared" si="3"/>
        <v>1</v>
      </c>
      <c r="N25" s="5">
        <f>N26</f>
        <v>1568.8</v>
      </c>
      <c r="O25" s="5">
        <f>O26</f>
        <v>1568.8</v>
      </c>
      <c r="P25" s="5">
        <f>P26</f>
        <v>418.1</v>
      </c>
      <c r="Q25" s="5">
        <f>Q26</f>
        <v>418</v>
      </c>
      <c r="R25" s="16">
        <f t="shared" si="4"/>
        <v>0.26644569097399284</v>
      </c>
      <c r="S25" s="16">
        <f t="shared" si="5"/>
        <v>0.99976082276967226</v>
      </c>
    </row>
    <row r="26" spans="1:19" x14ac:dyDescent="0.25">
      <c r="A26" s="6" t="s">
        <v>7</v>
      </c>
      <c r="B26" s="26">
        <f>H26+N26</f>
        <v>2301.3000000000002</v>
      </c>
      <c r="C26" s="26">
        <f>I26+O26</f>
        <v>2301.3000000000002</v>
      </c>
      <c r="D26" s="26">
        <f>J26+P26</f>
        <v>1150.5999999999999</v>
      </c>
      <c r="E26" s="26">
        <f>K26+Q26</f>
        <v>1150.5</v>
      </c>
      <c r="F26" s="15">
        <f t="shared" si="0"/>
        <v>0.49993481944987611</v>
      </c>
      <c r="G26" s="15">
        <f t="shared" si="1"/>
        <v>0.99991308882322272</v>
      </c>
      <c r="H26" s="7">
        <v>732.5</v>
      </c>
      <c r="I26" s="7">
        <v>732.5</v>
      </c>
      <c r="J26" s="7">
        <v>732.5</v>
      </c>
      <c r="K26" s="7">
        <v>732.5</v>
      </c>
      <c r="L26" s="15">
        <f t="shared" si="2"/>
        <v>1</v>
      </c>
      <c r="M26" s="15">
        <f t="shared" si="3"/>
        <v>1</v>
      </c>
      <c r="N26" s="7">
        <v>1568.8</v>
      </c>
      <c r="O26" s="7">
        <v>1568.8</v>
      </c>
      <c r="P26" s="7">
        <v>418.1</v>
      </c>
      <c r="Q26" s="7">
        <v>418</v>
      </c>
      <c r="R26" s="15">
        <f t="shared" si="4"/>
        <v>0.26644569097399284</v>
      </c>
      <c r="S26" s="15">
        <f t="shared" si="5"/>
        <v>0.99976082276967226</v>
      </c>
    </row>
    <row r="27" spans="1:19" x14ac:dyDescent="0.25">
      <c r="A27" s="4" t="s">
        <v>15</v>
      </c>
      <c r="B27" s="14">
        <f>B28</f>
        <v>1136.3</v>
      </c>
      <c r="C27" s="14">
        <f>C28</f>
        <v>1136.3</v>
      </c>
      <c r="D27" s="14">
        <f>D28</f>
        <v>516.5</v>
      </c>
      <c r="E27" s="14">
        <f>E28</f>
        <v>436.9</v>
      </c>
      <c r="F27" s="16">
        <f t="shared" si="0"/>
        <v>0.38449353163777172</v>
      </c>
      <c r="G27" s="16">
        <f t="shared" si="1"/>
        <v>0.84588576960309769</v>
      </c>
      <c r="H27" s="5">
        <f>H28</f>
        <v>199</v>
      </c>
      <c r="I27" s="5">
        <f>I28</f>
        <v>199</v>
      </c>
      <c r="J27" s="5">
        <f>J28</f>
        <v>199</v>
      </c>
      <c r="K27" s="5">
        <f>K28</f>
        <v>199</v>
      </c>
      <c r="L27" s="16">
        <f t="shared" si="2"/>
        <v>1</v>
      </c>
      <c r="M27" s="16">
        <f t="shared" si="3"/>
        <v>1</v>
      </c>
      <c r="N27" s="5">
        <f>N28</f>
        <v>937.3</v>
      </c>
      <c r="O27" s="5">
        <f>O28</f>
        <v>937.3</v>
      </c>
      <c r="P27" s="5">
        <f>P28</f>
        <v>317.5</v>
      </c>
      <c r="Q27" s="5">
        <f>Q28</f>
        <v>237.9</v>
      </c>
      <c r="R27" s="16">
        <f t="shared" si="4"/>
        <v>0.25381414701803051</v>
      </c>
      <c r="S27" s="16">
        <f t="shared" si="5"/>
        <v>0.74929133858267716</v>
      </c>
    </row>
    <row r="28" spans="1:19" x14ac:dyDescent="0.25">
      <c r="A28" s="6" t="s">
        <v>7</v>
      </c>
      <c r="B28" s="26">
        <f>H28+N28</f>
        <v>1136.3</v>
      </c>
      <c r="C28" s="26">
        <f>I28+O28</f>
        <v>1136.3</v>
      </c>
      <c r="D28" s="26">
        <f>J28+P28</f>
        <v>516.5</v>
      </c>
      <c r="E28" s="26">
        <f>K28+Q28</f>
        <v>436.9</v>
      </c>
      <c r="F28" s="15">
        <f t="shared" si="0"/>
        <v>0.38449353163777172</v>
      </c>
      <c r="G28" s="15">
        <f t="shared" si="1"/>
        <v>0.84588576960309769</v>
      </c>
      <c r="H28" s="7">
        <v>199</v>
      </c>
      <c r="I28" s="7">
        <v>199</v>
      </c>
      <c r="J28" s="7">
        <v>199</v>
      </c>
      <c r="K28" s="7">
        <v>199</v>
      </c>
      <c r="L28" s="15">
        <f t="shared" si="2"/>
        <v>1</v>
      </c>
      <c r="M28" s="15">
        <f t="shared" si="3"/>
        <v>1</v>
      </c>
      <c r="N28" s="7">
        <v>937.3</v>
      </c>
      <c r="O28" s="7">
        <v>937.3</v>
      </c>
      <c r="P28" s="7">
        <v>317.5</v>
      </c>
      <c r="Q28" s="7">
        <v>237.9</v>
      </c>
      <c r="R28" s="15">
        <f t="shared" si="4"/>
        <v>0.25381414701803051</v>
      </c>
      <c r="S28" s="15">
        <f t="shared" si="5"/>
        <v>0.74929133858267716</v>
      </c>
    </row>
    <row r="29" spans="1:19" x14ac:dyDescent="0.25">
      <c r="A29" s="4" t="s">
        <v>37</v>
      </c>
      <c r="B29" s="14">
        <f>B30</f>
        <v>1217.8000000000002</v>
      </c>
      <c r="C29" s="14">
        <f>C30</f>
        <v>1217.8000000000002</v>
      </c>
      <c r="D29" s="14">
        <f>D30</f>
        <v>585.40000000000009</v>
      </c>
      <c r="E29" s="14">
        <f>E30</f>
        <v>548.79999999999995</v>
      </c>
      <c r="F29" s="16">
        <f t="shared" si="0"/>
        <v>0.450648710789949</v>
      </c>
      <c r="G29" s="16">
        <f t="shared" si="1"/>
        <v>0.93747864707892015</v>
      </c>
      <c r="H29" s="5">
        <f>H30</f>
        <v>285.60000000000002</v>
      </c>
      <c r="I29" s="5">
        <f>I30</f>
        <v>285.60000000000002</v>
      </c>
      <c r="J29" s="5">
        <f>J30</f>
        <v>285.60000000000002</v>
      </c>
      <c r="K29" s="5">
        <f>K30</f>
        <v>285.60000000000002</v>
      </c>
      <c r="L29" s="16">
        <f t="shared" si="2"/>
        <v>1</v>
      </c>
      <c r="M29" s="16">
        <f t="shared" si="3"/>
        <v>1</v>
      </c>
      <c r="N29" s="5">
        <f>N30</f>
        <v>932.2</v>
      </c>
      <c r="O29" s="5">
        <f>O30</f>
        <v>932.2</v>
      </c>
      <c r="P29" s="5">
        <f>P30</f>
        <v>299.8</v>
      </c>
      <c r="Q29" s="5">
        <f>Q30</f>
        <v>263.2</v>
      </c>
      <c r="R29" s="16">
        <f t="shared" si="4"/>
        <v>0.28234284488307226</v>
      </c>
      <c r="S29" s="16">
        <f t="shared" si="5"/>
        <v>0.87791861240827207</v>
      </c>
    </row>
    <row r="30" spans="1:19" x14ac:dyDescent="0.25">
      <c r="A30" s="6" t="s">
        <v>7</v>
      </c>
      <c r="B30" s="26">
        <f>H30+N30</f>
        <v>1217.8000000000002</v>
      </c>
      <c r="C30" s="26">
        <f>I30+O30</f>
        <v>1217.8000000000002</v>
      </c>
      <c r="D30" s="26">
        <f>J30+P30</f>
        <v>585.40000000000009</v>
      </c>
      <c r="E30" s="26">
        <f>K30+Q30</f>
        <v>548.79999999999995</v>
      </c>
      <c r="F30" s="15">
        <f t="shared" si="0"/>
        <v>0.450648710789949</v>
      </c>
      <c r="G30" s="15">
        <f t="shared" si="1"/>
        <v>0.93747864707892015</v>
      </c>
      <c r="H30" s="7">
        <v>285.60000000000002</v>
      </c>
      <c r="I30" s="7">
        <v>285.60000000000002</v>
      </c>
      <c r="J30" s="7">
        <v>285.60000000000002</v>
      </c>
      <c r="K30" s="7">
        <v>285.60000000000002</v>
      </c>
      <c r="L30" s="15">
        <f t="shared" si="2"/>
        <v>1</v>
      </c>
      <c r="M30" s="15">
        <f t="shared" si="3"/>
        <v>1</v>
      </c>
      <c r="N30" s="7">
        <v>932.2</v>
      </c>
      <c r="O30" s="7">
        <v>932.2</v>
      </c>
      <c r="P30" s="7">
        <v>299.8</v>
      </c>
      <c r="Q30" s="7">
        <v>263.2</v>
      </c>
      <c r="R30" s="15">
        <f t="shared" si="4"/>
        <v>0.28234284488307226</v>
      </c>
      <c r="S30" s="15">
        <f t="shared" si="5"/>
        <v>0.87791861240827207</v>
      </c>
    </row>
    <row r="31" spans="1:19" x14ac:dyDescent="0.25">
      <c r="A31" s="4" t="s">
        <v>36</v>
      </c>
      <c r="B31" s="14">
        <f>B32</f>
        <v>1940.1999999999998</v>
      </c>
      <c r="C31" s="14">
        <f>C32</f>
        <v>1940.1999999999998</v>
      </c>
      <c r="D31" s="14">
        <f>D32</f>
        <v>914.4</v>
      </c>
      <c r="E31" s="14">
        <f>E32</f>
        <v>724.2</v>
      </c>
      <c r="F31" s="16">
        <f t="shared" si="0"/>
        <v>0.37326048860942179</v>
      </c>
      <c r="G31" s="16">
        <f t="shared" si="1"/>
        <v>0.79199475065616809</v>
      </c>
      <c r="H31" s="5">
        <f>H32</f>
        <v>465.4</v>
      </c>
      <c r="I31" s="5">
        <f>I32</f>
        <v>465.4</v>
      </c>
      <c r="J31" s="5">
        <f>J32</f>
        <v>465.4</v>
      </c>
      <c r="K31" s="5">
        <f>K32</f>
        <v>465.4</v>
      </c>
      <c r="L31" s="16">
        <f t="shared" si="2"/>
        <v>1</v>
      </c>
      <c r="M31" s="16">
        <f t="shared" si="3"/>
        <v>1</v>
      </c>
      <c r="N31" s="5">
        <f>N32</f>
        <v>1474.8</v>
      </c>
      <c r="O31" s="5">
        <f>O32</f>
        <v>1474.8</v>
      </c>
      <c r="P31" s="5">
        <f>P32</f>
        <v>449</v>
      </c>
      <c r="Q31" s="5">
        <f>Q32</f>
        <v>258.8</v>
      </c>
      <c r="R31" s="16">
        <f t="shared" si="4"/>
        <v>0.17548142120965557</v>
      </c>
      <c r="S31" s="16">
        <f t="shared" si="5"/>
        <v>0.5763919821826281</v>
      </c>
    </row>
    <row r="32" spans="1:19" x14ac:dyDescent="0.25">
      <c r="A32" s="6" t="s">
        <v>7</v>
      </c>
      <c r="B32" s="26">
        <f>H32+N32</f>
        <v>1940.1999999999998</v>
      </c>
      <c r="C32" s="26">
        <f>I32+O32</f>
        <v>1940.1999999999998</v>
      </c>
      <c r="D32" s="26">
        <f>J32+P32</f>
        <v>914.4</v>
      </c>
      <c r="E32" s="26">
        <f>K32+Q32</f>
        <v>724.2</v>
      </c>
      <c r="F32" s="15">
        <f t="shared" si="0"/>
        <v>0.37326048860942179</v>
      </c>
      <c r="G32" s="15">
        <f t="shared" si="1"/>
        <v>0.79199475065616809</v>
      </c>
      <c r="H32" s="7">
        <v>465.4</v>
      </c>
      <c r="I32" s="7">
        <v>465.4</v>
      </c>
      <c r="J32" s="7">
        <v>465.4</v>
      </c>
      <c r="K32" s="7">
        <v>465.4</v>
      </c>
      <c r="L32" s="15">
        <f t="shared" si="2"/>
        <v>1</v>
      </c>
      <c r="M32" s="15">
        <f t="shared" si="3"/>
        <v>1</v>
      </c>
      <c r="N32" s="7">
        <v>1474.8</v>
      </c>
      <c r="O32" s="7">
        <v>1474.8</v>
      </c>
      <c r="P32" s="7">
        <v>449</v>
      </c>
      <c r="Q32" s="7">
        <v>258.8</v>
      </c>
      <c r="R32" s="15">
        <f t="shared" si="4"/>
        <v>0.17548142120965557</v>
      </c>
      <c r="S32" s="15">
        <f t="shared" si="5"/>
        <v>0.5763919821826281</v>
      </c>
    </row>
    <row r="33" spans="1:19" x14ac:dyDescent="0.25">
      <c r="A33" s="4" t="s">
        <v>14</v>
      </c>
      <c r="B33" s="14">
        <f>B34</f>
        <v>900.9</v>
      </c>
      <c r="C33" s="14">
        <f>C34</f>
        <v>900.9</v>
      </c>
      <c r="D33" s="14">
        <f>D34</f>
        <v>450.40000000000003</v>
      </c>
      <c r="E33" s="14">
        <f>E34</f>
        <v>442.8</v>
      </c>
      <c r="F33" s="16">
        <f t="shared" si="0"/>
        <v>0.49150849150849152</v>
      </c>
      <c r="G33" s="16">
        <f t="shared" si="1"/>
        <v>0.98312611012433393</v>
      </c>
      <c r="H33" s="5">
        <f>H34</f>
        <v>269.60000000000002</v>
      </c>
      <c r="I33" s="5">
        <f>I34</f>
        <v>269.60000000000002</v>
      </c>
      <c r="J33" s="5">
        <f>J34</f>
        <v>269.60000000000002</v>
      </c>
      <c r="K33" s="5">
        <f>K34</f>
        <v>269.60000000000002</v>
      </c>
      <c r="L33" s="16">
        <f t="shared" si="2"/>
        <v>1</v>
      </c>
      <c r="M33" s="16">
        <f t="shared" si="3"/>
        <v>1</v>
      </c>
      <c r="N33" s="5">
        <f>N34</f>
        <v>631.29999999999995</v>
      </c>
      <c r="O33" s="5">
        <f>O34</f>
        <v>631.29999999999995</v>
      </c>
      <c r="P33" s="5">
        <f>P34</f>
        <v>180.8</v>
      </c>
      <c r="Q33" s="5">
        <f>Q34</f>
        <v>173.2</v>
      </c>
      <c r="R33" s="16">
        <f t="shared" si="4"/>
        <v>0.27435450657373672</v>
      </c>
      <c r="S33" s="16">
        <f t="shared" si="5"/>
        <v>0.95796460176991138</v>
      </c>
    </row>
    <row r="34" spans="1:19" x14ac:dyDescent="0.25">
      <c r="A34" s="6" t="s">
        <v>7</v>
      </c>
      <c r="B34" s="26">
        <f>H34+N34</f>
        <v>900.9</v>
      </c>
      <c r="C34" s="26">
        <f>I34+O34</f>
        <v>900.9</v>
      </c>
      <c r="D34" s="26">
        <f>J34+P34</f>
        <v>450.40000000000003</v>
      </c>
      <c r="E34" s="26">
        <f>K34+Q34</f>
        <v>442.8</v>
      </c>
      <c r="F34" s="15">
        <f t="shared" si="0"/>
        <v>0.49150849150849152</v>
      </c>
      <c r="G34" s="15">
        <f t="shared" si="1"/>
        <v>0.98312611012433393</v>
      </c>
      <c r="H34" s="7">
        <v>269.60000000000002</v>
      </c>
      <c r="I34" s="7">
        <v>269.60000000000002</v>
      </c>
      <c r="J34" s="7">
        <v>269.60000000000002</v>
      </c>
      <c r="K34" s="7">
        <v>269.60000000000002</v>
      </c>
      <c r="L34" s="15">
        <f>K34/I34</f>
        <v>1</v>
      </c>
      <c r="M34" s="15">
        <f>K34/J34</f>
        <v>1</v>
      </c>
      <c r="N34" s="7">
        <v>631.29999999999995</v>
      </c>
      <c r="O34" s="7">
        <v>631.29999999999995</v>
      </c>
      <c r="P34" s="7">
        <v>180.8</v>
      </c>
      <c r="Q34" s="7">
        <v>173.2</v>
      </c>
      <c r="R34" s="15">
        <f t="shared" si="4"/>
        <v>0.27435450657373672</v>
      </c>
      <c r="S34" s="15">
        <f t="shared" si="5"/>
        <v>0.95796460176991138</v>
      </c>
    </row>
    <row r="35" spans="1:19" x14ac:dyDescent="0.25">
      <c r="A35" s="4" t="s">
        <v>13</v>
      </c>
      <c r="B35" s="14">
        <f>B36</f>
        <v>1877.6</v>
      </c>
      <c r="C35" s="14">
        <f>C36</f>
        <v>1877.6</v>
      </c>
      <c r="D35" s="14">
        <f>D36</f>
        <v>892.1</v>
      </c>
      <c r="E35" s="14">
        <f>E36</f>
        <v>731.8</v>
      </c>
      <c r="F35" s="16">
        <f t="shared" si="0"/>
        <v>0.38975287601193009</v>
      </c>
      <c r="G35" s="16">
        <f t="shared" si="1"/>
        <v>0.82031162425737014</v>
      </c>
      <c r="H35" s="5">
        <f>H36</f>
        <v>470</v>
      </c>
      <c r="I35" s="5">
        <f>I36</f>
        <v>470</v>
      </c>
      <c r="J35" s="5">
        <f>J36</f>
        <v>470</v>
      </c>
      <c r="K35" s="5">
        <f>K36</f>
        <v>470</v>
      </c>
      <c r="L35" s="16">
        <f t="shared" si="2"/>
        <v>1</v>
      </c>
      <c r="M35" s="16">
        <f t="shared" si="3"/>
        <v>1</v>
      </c>
      <c r="N35" s="5">
        <f>N36</f>
        <v>1407.6</v>
      </c>
      <c r="O35" s="5">
        <f>O36</f>
        <v>1407.6</v>
      </c>
      <c r="P35" s="5">
        <f>P36</f>
        <v>422.1</v>
      </c>
      <c r="Q35" s="5">
        <f>Q36</f>
        <v>261.8</v>
      </c>
      <c r="R35" s="16">
        <f t="shared" si="4"/>
        <v>0.18599033816425123</v>
      </c>
      <c r="S35" s="16">
        <f t="shared" si="5"/>
        <v>0.62023217247097839</v>
      </c>
    </row>
    <row r="36" spans="1:19" x14ac:dyDescent="0.25">
      <c r="A36" s="6" t="s">
        <v>7</v>
      </c>
      <c r="B36" s="26">
        <f>H36+N36</f>
        <v>1877.6</v>
      </c>
      <c r="C36" s="26">
        <f>I36+O36</f>
        <v>1877.6</v>
      </c>
      <c r="D36" s="26">
        <f>J36+P36</f>
        <v>892.1</v>
      </c>
      <c r="E36" s="26">
        <f>K36+Q36</f>
        <v>731.8</v>
      </c>
      <c r="F36" s="15">
        <f t="shared" si="0"/>
        <v>0.38975287601193009</v>
      </c>
      <c r="G36" s="15">
        <f t="shared" si="1"/>
        <v>0.82031162425737014</v>
      </c>
      <c r="H36" s="7">
        <v>470</v>
      </c>
      <c r="I36" s="7">
        <v>470</v>
      </c>
      <c r="J36" s="7">
        <v>470</v>
      </c>
      <c r="K36" s="7">
        <v>470</v>
      </c>
      <c r="L36" s="15">
        <f t="shared" si="2"/>
        <v>1</v>
      </c>
      <c r="M36" s="15">
        <f t="shared" si="3"/>
        <v>1</v>
      </c>
      <c r="N36" s="7">
        <v>1407.6</v>
      </c>
      <c r="O36" s="7">
        <v>1407.6</v>
      </c>
      <c r="P36" s="7">
        <v>422.1</v>
      </c>
      <c r="Q36" s="7">
        <v>261.8</v>
      </c>
      <c r="R36" s="15">
        <f t="shared" si="4"/>
        <v>0.18599033816425123</v>
      </c>
      <c r="S36" s="15">
        <f t="shared" si="5"/>
        <v>0.62023217247097839</v>
      </c>
    </row>
    <row r="37" spans="1:19" x14ac:dyDescent="0.25">
      <c r="A37" s="4" t="s">
        <v>35</v>
      </c>
      <c r="B37" s="14">
        <f>B38</f>
        <v>2652.3</v>
      </c>
      <c r="C37" s="14">
        <f>C38</f>
        <v>2652.3</v>
      </c>
      <c r="D37" s="14">
        <f>D38</f>
        <v>1326.2</v>
      </c>
      <c r="E37" s="14">
        <f>E38</f>
        <v>1268.4000000000001</v>
      </c>
      <c r="F37" s="16">
        <f t="shared" si="0"/>
        <v>0.47822644497228822</v>
      </c>
      <c r="G37" s="16">
        <f t="shared" si="1"/>
        <v>0.95641683004071787</v>
      </c>
      <c r="H37" s="5">
        <f>H38</f>
        <v>850.6</v>
      </c>
      <c r="I37" s="5">
        <f>I38</f>
        <v>850.6</v>
      </c>
      <c r="J37" s="5">
        <f>J38</f>
        <v>850.6</v>
      </c>
      <c r="K37" s="5">
        <f>K38</f>
        <v>850.6</v>
      </c>
      <c r="L37" s="16">
        <f t="shared" si="2"/>
        <v>1</v>
      </c>
      <c r="M37" s="16">
        <f t="shared" si="3"/>
        <v>1</v>
      </c>
      <c r="N37" s="5">
        <f>N38</f>
        <v>1801.7</v>
      </c>
      <c r="O37" s="5">
        <f>O38</f>
        <v>1801.7</v>
      </c>
      <c r="P37" s="5">
        <f>P38</f>
        <v>475.6</v>
      </c>
      <c r="Q37" s="5">
        <f>Q38</f>
        <v>417.8</v>
      </c>
      <c r="R37" s="16">
        <f t="shared" si="4"/>
        <v>0.23189210190375756</v>
      </c>
      <c r="S37" s="16">
        <f t="shared" si="5"/>
        <v>0.87846930193439865</v>
      </c>
    </row>
    <row r="38" spans="1:19" x14ac:dyDescent="0.25">
      <c r="A38" s="6" t="s">
        <v>7</v>
      </c>
      <c r="B38" s="26">
        <f>H38+N38</f>
        <v>2652.3</v>
      </c>
      <c r="C38" s="26">
        <f>I38+O38</f>
        <v>2652.3</v>
      </c>
      <c r="D38" s="26">
        <f>J38+P38</f>
        <v>1326.2</v>
      </c>
      <c r="E38" s="26">
        <f>K38+Q38</f>
        <v>1268.4000000000001</v>
      </c>
      <c r="F38" s="15">
        <f t="shared" si="0"/>
        <v>0.47822644497228822</v>
      </c>
      <c r="G38" s="15">
        <f t="shared" si="1"/>
        <v>0.95641683004071787</v>
      </c>
      <c r="H38" s="7">
        <v>850.6</v>
      </c>
      <c r="I38" s="7">
        <v>850.6</v>
      </c>
      <c r="J38" s="7">
        <v>850.6</v>
      </c>
      <c r="K38" s="7">
        <v>850.6</v>
      </c>
      <c r="L38" s="15">
        <f t="shared" si="2"/>
        <v>1</v>
      </c>
      <c r="M38" s="15">
        <f t="shared" si="3"/>
        <v>1</v>
      </c>
      <c r="N38" s="7">
        <v>1801.7</v>
      </c>
      <c r="O38" s="7">
        <v>1801.7</v>
      </c>
      <c r="P38" s="7">
        <v>475.6</v>
      </c>
      <c r="Q38" s="7">
        <v>417.8</v>
      </c>
      <c r="R38" s="15">
        <f t="shared" si="4"/>
        <v>0.23189210190375756</v>
      </c>
      <c r="S38" s="15">
        <f t="shared" si="5"/>
        <v>0.87846930193439865</v>
      </c>
    </row>
    <row r="39" spans="1:19" x14ac:dyDescent="0.25">
      <c r="A39" s="4" t="s">
        <v>12</v>
      </c>
      <c r="B39" s="14">
        <f>B40</f>
        <v>1832.6999999999998</v>
      </c>
      <c r="C39" s="14">
        <f>C40</f>
        <v>1832.6999999999998</v>
      </c>
      <c r="D39" s="14">
        <f>D40</f>
        <v>911.5</v>
      </c>
      <c r="E39" s="14">
        <f>E40</f>
        <v>911.5</v>
      </c>
      <c r="F39" s="16">
        <f t="shared" si="0"/>
        <v>0.49735363125443338</v>
      </c>
      <c r="G39" s="16">
        <f t="shared" si="1"/>
        <v>1</v>
      </c>
      <c r="H39" s="5">
        <f>H40</f>
        <v>572.6</v>
      </c>
      <c r="I39" s="5">
        <f>I40</f>
        <v>572.6</v>
      </c>
      <c r="J39" s="5">
        <f>J40</f>
        <v>572.6</v>
      </c>
      <c r="K39" s="5">
        <f>K40</f>
        <v>572.6</v>
      </c>
      <c r="L39" s="16">
        <f t="shared" si="2"/>
        <v>1</v>
      </c>
      <c r="M39" s="16">
        <f t="shared" si="3"/>
        <v>1</v>
      </c>
      <c r="N39" s="5">
        <f>N40</f>
        <v>1260.0999999999999</v>
      </c>
      <c r="O39" s="5">
        <f>O40</f>
        <v>1260.0999999999999</v>
      </c>
      <c r="P39" s="5">
        <f>P40</f>
        <v>338.9</v>
      </c>
      <c r="Q39" s="5">
        <f>Q40</f>
        <v>338.9</v>
      </c>
      <c r="R39" s="16">
        <f t="shared" si="4"/>
        <v>0.26894690897547813</v>
      </c>
      <c r="S39" s="16">
        <f t="shared" si="5"/>
        <v>1</v>
      </c>
    </row>
    <row r="40" spans="1:19" x14ac:dyDescent="0.25">
      <c r="A40" s="6" t="s">
        <v>7</v>
      </c>
      <c r="B40" s="26">
        <f>H40+N40</f>
        <v>1832.6999999999998</v>
      </c>
      <c r="C40" s="26">
        <f>I40+O40</f>
        <v>1832.6999999999998</v>
      </c>
      <c r="D40" s="26">
        <f>J40+P40</f>
        <v>911.5</v>
      </c>
      <c r="E40" s="26">
        <f>K40+Q40</f>
        <v>911.5</v>
      </c>
      <c r="F40" s="15">
        <f t="shared" si="0"/>
        <v>0.49735363125443338</v>
      </c>
      <c r="G40" s="15">
        <f t="shared" si="1"/>
        <v>1</v>
      </c>
      <c r="H40" s="7">
        <v>572.6</v>
      </c>
      <c r="I40" s="7">
        <v>572.6</v>
      </c>
      <c r="J40" s="7">
        <v>572.6</v>
      </c>
      <c r="K40" s="7">
        <v>572.6</v>
      </c>
      <c r="L40" s="15">
        <f t="shared" si="2"/>
        <v>1</v>
      </c>
      <c r="M40" s="15">
        <f t="shared" si="3"/>
        <v>1</v>
      </c>
      <c r="N40" s="7">
        <v>1260.0999999999999</v>
      </c>
      <c r="O40" s="7">
        <v>1260.0999999999999</v>
      </c>
      <c r="P40" s="7">
        <v>338.9</v>
      </c>
      <c r="Q40" s="7">
        <v>338.9</v>
      </c>
      <c r="R40" s="15">
        <f t="shared" si="4"/>
        <v>0.26894690897547813</v>
      </c>
      <c r="S40" s="15">
        <f t="shared" si="5"/>
        <v>1</v>
      </c>
    </row>
    <row r="41" spans="1:19" x14ac:dyDescent="0.25">
      <c r="A41" s="4" t="s">
        <v>34</v>
      </c>
      <c r="B41" s="14">
        <f>B42</f>
        <v>695.5</v>
      </c>
      <c r="C41" s="14">
        <f>C42</f>
        <v>695.5</v>
      </c>
      <c r="D41" s="14">
        <f>D42</f>
        <v>336.2</v>
      </c>
      <c r="E41" s="14">
        <f>E42</f>
        <v>316.10000000000002</v>
      </c>
      <c r="F41" s="16">
        <f t="shared" si="0"/>
        <v>0.45449317038102088</v>
      </c>
      <c r="G41" s="16">
        <f t="shared" si="1"/>
        <v>0.94021415823914345</v>
      </c>
      <c r="H41" s="5">
        <f>H42</f>
        <v>172</v>
      </c>
      <c r="I41" s="5">
        <f>I42</f>
        <v>172</v>
      </c>
      <c r="J41" s="5">
        <f>J42</f>
        <v>172</v>
      </c>
      <c r="K41" s="5">
        <f>K42</f>
        <v>172</v>
      </c>
      <c r="L41" s="16">
        <f t="shared" si="2"/>
        <v>1</v>
      </c>
      <c r="M41" s="16">
        <f t="shared" si="3"/>
        <v>1</v>
      </c>
      <c r="N41" s="5">
        <f>N42</f>
        <v>523.5</v>
      </c>
      <c r="O41" s="5">
        <f>O42</f>
        <v>523.5</v>
      </c>
      <c r="P41" s="5">
        <f>P42</f>
        <v>164.2</v>
      </c>
      <c r="Q41" s="5">
        <f>Q42</f>
        <v>144.1</v>
      </c>
      <c r="R41" s="16">
        <f t="shared" si="4"/>
        <v>0.27526265520534859</v>
      </c>
      <c r="S41" s="16">
        <f t="shared" si="5"/>
        <v>0.8775883069427528</v>
      </c>
    </row>
    <row r="42" spans="1:19" x14ac:dyDescent="0.25">
      <c r="A42" s="6" t="s">
        <v>7</v>
      </c>
      <c r="B42" s="26">
        <f>H42+N42</f>
        <v>695.5</v>
      </c>
      <c r="C42" s="26">
        <f>I42+O42</f>
        <v>695.5</v>
      </c>
      <c r="D42" s="26">
        <f>J42+P42</f>
        <v>336.2</v>
      </c>
      <c r="E42" s="26">
        <f>K42+Q42</f>
        <v>316.10000000000002</v>
      </c>
      <c r="F42" s="15">
        <f t="shared" si="0"/>
        <v>0.45449317038102088</v>
      </c>
      <c r="G42" s="15">
        <f t="shared" si="1"/>
        <v>0.94021415823914345</v>
      </c>
      <c r="H42" s="7">
        <v>172</v>
      </c>
      <c r="I42" s="7">
        <v>172</v>
      </c>
      <c r="J42" s="7">
        <v>172</v>
      </c>
      <c r="K42" s="7">
        <v>172</v>
      </c>
      <c r="L42" s="15">
        <f t="shared" si="2"/>
        <v>1</v>
      </c>
      <c r="M42" s="15">
        <f t="shared" si="3"/>
        <v>1</v>
      </c>
      <c r="N42" s="7">
        <v>523.5</v>
      </c>
      <c r="O42" s="7">
        <v>523.5</v>
      </c>
      <c r="P42" s="7">
        <v>164.2</v>
      </c>
      <c r="Q42" s="7">
        <v>144.1</v>
      </c>
      <c r="R42" s="15">
        <f t="shared" si="4"/>
        <v>0.27526265520534859</v>
      </c>
      <c r="S42" s="15">
        <f t="shared" si="5"/>
        <v>0.8775883069427528</v>
      </c>
    </row>
    <row r="43" spans="1:19" x14ac:dyDescent="0.25">
      <c r="A43" s="4" t="s">
        <v>33</v>
      </c>
      <c r="B43" s="14">
        <f>B44</f>
        <v>1228.1999999999998</v>
      </c>
      <c r="C43" s="14">
        <f>C44</f>
        <v>1228.1999999999998</v>
      </c>
      <c r="D43" s="14">
        <f>D44</f>
        <v>614.20000000000005</v>
      </c>
      <c r="E43" s="14">
        <f>E44</f>
        <v>614.20000000000005</v>
      </c>
      <c r="F43" s="16">
        <f t="shared" si="0"/>
        <v>0.50008141996417532</v>
      </c>
      <c r="G43" s="16">
        <f t="shared" si="1"/>
        <v>1</v>
      </c>
      <c r="H43" s="5">
        <f>H44</f>
        <v>387.9</v>
      </c>
      <c r="I43" s="5">
        <f>I44</f>
        <v>387.9</v>
      </c>
      <c r="J43" s="5">
        <f>J44</f>
        <v>387.9</v>
      </c>
      <c r="K43" s="5">
        <f>K44</f>
        <v>387.9</v>
      </c>
      <c r="L43" s="16">
        <f t="shared" si="2"/>
        <v>1</v>
      </c>
      <c r="M43" s="16">
        <f t="shared" si="3"/>
        <v>1</v>
      </c>
      <c r="N43" s="5">
        <f>N44</f>
        <v>840.3</v>
      </c>
      <c r="O43" s="5">
        <f>O44</f>
        <v>840.3</v>
      </c>
      <c r="P43" s="5">
        <f>P44</f>
        <v>226.3</v>
      </c>
      <c r="Q43" s="5">
        <f>Q44</f>
        <v>226.3</v>
      </c>
      <c r="R43" s="16">
        <f t="shared" si="4"/>
        <v>0.2693085802689516</v>
      </c>
      <c r="S43" s="16">
        <f t="shared" si="5"/>
        <v>1</v>
      </c>
    </row>
    <row r="44" spans="1:19" x14ac:dyDescent="0.25">
      <c r="A44" s="6" t="s">
        <v>7</v>
      </c>
      <c r="B44" s="26">
        <f>H44+N44</f>
        <v>1228.1999999999998</v>
      </c>
      <c r="C44" s="26">
        <f>I44+O44</f>
        <v>1228.1999999999998</v>
      </c>
      <c r="D44" s="26">
        <f>J44+P44</f>
        <v>614.20000000000005</v>
      </c>
      <c r="E44" s="26">
        <f>K44+Q44</f>
        <v>614.20000000000005</v>
      </c>
      <c r="F44" s="15">
        <f t="shared" si="0"/>
        <v>0.50008141996417532</v>
      </c>
      <c r="G44" s="15">
        <f t="shared" si="1"/>
        <v>1</v>
      </c>
      <c r="H44" s="7">
        <v>387.9</v>
      </c>
      <c r="I44" s="7">
        <v>387.9</v>
      </c>
      <c r="J44" s="7">
        <v>387.9</v>
      </c>
      <c r="K44" s="7">
        <v>387.9</v>
      </c>
      <c r="L44" s="15">
        <f t="shared" si="2"/>
        <v>1</v>
      </c>
      <c r="M44" s="15">
        <f t="shared" si="3"/>
        <v>1</v>
      </c>
      <c r="N44" s="7">
        <v>840.3</v>
      </c>
      <c r="O44" s="7">
        <v>840.3</v>
      </c>
      <c r="P44" s="7">
        <v>226.3</v>
      </c>
      <c r="Q44" s="7">
        <v>226.3</v>
      </c>
      <c r="R44" s="15">
        <f t="shared" si="4"/>
        <v>0.2693085802689516</v>
      </c>
      <c r="S44" s="15">
        <f t="shared" si="5"/>
        <v>1</v>
      </c>
    </row>
    <row r="45" spans="1:19" x14ac:dyDescent="0.25">
      <c r="A45" s="4" t="s">
        <v>32</v>
      </c>
      <c r="B45" s="14">
        <f>B46</f>
        <v>1899.2</v>
      </c>
      <c r="C45" s="14">
        <f>C46</f>
        <v>1899.2</v>
      </c>
      <c r="D45" s="14">
        <f>D46</f>
        <v>865.2</v>
      </c>
      <c r="E45" s="14">
        <f>E46</f>
        <v>695.1</v>
      </c>
      <c r="F45" s="16">
        <f t="shared" si="0"/>
        <v>0.36599620893007584</v>
      </c>
      <c r="G45" s="16">
        <f t="shared" si="1"/>
        <v>0.80339805825242716</v>
      </c>
      <c r="H45" s="5">
        <f>H46</f>
        <v>483.3</v>
      </c>
      <c r="I45" s="5">
        <f>I46</f>
        <v>483.3</v>
      </c>
      <c r="J45" s="5">
        <f>J46</f>
        <v>483.3</v>
      </c>
      <c r="K45" s="5">
        <f>K46</f>
        <v>483.3</v>
      </c>
      <c r="L45" s="16">
        <f t="shared" si="2"/>
        <v>1</v>
      </c>
      <c r="M45" s="16">
        <f t="shared" si="3"/>
        <v>1</v>
      </c>
      <c r="N45" s="5">
        <f>N46</f>
        <v>1415.9</v>
      </c>
      <c r="O45" s="5">
        <f>O46</f>
        <v>1415.9</v>
      </c>
      <c r="P45" s="5">
        <f>P46</f>
        <v>381.9</v>
      </c>
      <c r="Q45" s="5">
        <f>Q46</f>
        <v>211.8</v>
      </c>
      <c r="R45" s="16">
        <f t="shared" si="4"/>
        <v>0.14958683522847657</v>
      </c>
      <c r="S45" s="16">
        <f t="shared" si="5"/>
        <v>0.55459544383346437</v>
      </c>
    </row>
    <row r="46" spans="1:19" x14ac:dyDescent="0.25">
      <c r="A46" s="6" t="s">
        <v>7</v>
      </c>
      <c r="B46" s="26">
        <f>H46+N46</f>
        <v>1899.2</v>
      </c>
      <c r="C46" s="26">
        <f>I46+O46</f>
        <v>1899.2</v>
      </c>
      <c r="D46" s="26">
        <f>J46+P46</f>
        <v>865.2</v>
      </c>
      <c r="E46" s="26">
        <f>K46+Q46</f>
        <v>695.1</v>
      </c>
      <c r="F46" s="15">
        <f t="shared" si="0"/>
        <v>0.36599620893007584</v>
      </c>
      <c r="G46" s="15">
        <f t="shared" si="1"/>
        <v>0.80339805825242716</v>
      </c>
      <c r="H46" s="7">
        <v>483.3</v>
      </c>
      <c r="I46" s="7">
        <v>483.3</v>
      </c>
      <c r="J46" s="7">
        <v>483.3</v>
      </c>
      <c r="K46" s="7">
        <v>483.3</v>
      </c>
      <c r="L46" s="15">
        <f t="shared" si="2"/>
        <v>1</v>
      </c>
      <c r="M46" s="15">
        <f t="shared" si="3"/>
        <v>1</v>
      </c>
      <c r="N46" s="7">
        <v>1415.9</v>
      </c>
      <c r="O46" s="7">
        <v>1415.9</v>
      </c>
      <c r="P46" s="7">
        <v>381.9</v>
      </c>
      <c r="Q46" s="7">
        <v>211.8</v>
      </c>
      <c r="R46" s="15">
        <f t="shared" si="4"/>
        <v>0.14958683522847657</v>
      </c>
      <c r="S46" s="15">
        <f t="shared" si="5"/>
        <v>0.55459544383346437</v>
      </c>
    </row>
    <row r="47" spans="1:19" x14ac:dyDescent="0.25">
      <c r="A47" s="4" t="s">
        <v>31</v>
      </c>
      <c r="B47" s="14">
        <f>B48</f>
        <v>4560.1000000000004</v>
      </c>
      <c r="C47" s="14">
        <f>C48</f>
        <v>4560.1000000000004</v>
      </c>
      <c r="D47" s="14">
        <f>D48</f>
        <v>2211.3999999999996</v>
      </c>
      <c r="E47" s="14">
        <f>E48</f>
        <v>2028.3999999999999</v>
      </c>
      <c r="F47" s="16">
        <f t="shared" si="0"/>
        <v>0.44481480669283563</v>
      </c>
      <c r="G47" s="16">
        <f t="shared" si="1"/>
        <v>0.91724699285520495</v>
      </c>
      <c r="H47" s="5">
        <f>H48</f>
        <v>1238.5999999999999</v>
      </c>
      <c r="I47" s="5">
        <f>I48</f>
        <v>1238.5999999999999</v>
      </c>
      <c r="J47" s="5">
        <f>J48</f>
        <v>1238.5999999999999</v>
      </c>
      <c r="K47" s="5">
        <f>K48</f>
        <v>1238.5999999999999</v>
      </c>
      <c r="L47" s="16">
        <f t="shared" si="2"/>
        <v>1</v>
      </c>
      <c r="M47" s="16">
        <f t="shared" si="3"/>
        <v>1</v>
      </c>
      <c r="N47" s="5">
        <f>N48</f>
        <v>3321.5</v>
      </c>
      <c r="O47" s="5">
        <f>O48</f>
        <v>3321.5</v>
      </c>
      <c r="P47" s="5">
        <f>P48</f>
        <v>972.8</v>
      </c>
      <c r="Q47" s="5">
        <f>Q48</f>
        <v>789.8</v>
      </c>
      <c r="R47" s="16">
        <f t="shared" si="4"/>
        <v>0.23778413367454462</v>
      </c>
      <c r="S47" s="16">
        <f t="shared" si="5"/>
        <v>0.81188322368421051</v>
      </c>
    </row>
    <row r="48" spans="1:19" x14ac:dyDescent="0.25">
      <c r="A48" s="6" t="s">
        <v>7</v>
      </c>
      <c r="B48" s="26">
        <f>H48+N48</f>
        <v>4560.1000000000004</v>
      </c>
      <c r="C48" s="26">
        <f>I48+O48</f>
        <v>4560.1000000000004</v>
      </c>
      <c r="D48" s="26">
        <f>J48+P48</f>
        <v>2211.3999999999996</v>
      </c>
      <c r="E48" s="26">
        <f>K48+Q48</f>
        <v>2028.3999999999999</v>
      </c>
      <c r="F48" s="15">
        <f t="shared" si="0"/>
        <v>0.44481480669283563</v>
      </c>
      <c r="G48" s="15">
        <f t="shared" si="1"/>
        <v>0.91724699285520495</v>
      </c>
      <c r="H48" s="7">
        <v>1238.5999999999999</v>
      </c>
      <c r="I48" s="7">
        <v>1238.5999999999999</v>
      </c>
      <c r="J48" s="7">
        <v>1238.5999999999999</v>
      </c>
      <c r="K48" s="7">
        <v>1238.5999999999999</v>
      </c>
      <c r="L48" s="15">
        <f t="shared" si="2"/>
        <v>1</v>
      </c>
      <c r="M48" s="15">
        <f t="shared" si="3"/>
        <v>1</v>
      </c>
      <c r="N48" s="7">
        <v>3321.5</v>
      </c>
      <c r="O48" s="7">
        <v>3321.5</v>
      </c>
      <c r="P48" s="7">
        <v>972.8</v>
      </c>
      <c r="Q48" s="7">
        <v>789.8</v>
      </c>
      <c r="R48" s="15">
        <f t="shared" si="4"/>
        <v>0.23778413367454462</v>
      </c>
      <c r="S48" s="15">
        <f t="shared" si="5"/>
        <v>0.81188322368421051</v>
      </c>
    </row>
    <row r="49" spans="1:19" x14ac:dyDescent="0.25">
      <c r="A49" s="4" t="s">
        <v>30</v>
      </c>
      <c r="B49" s="14">
        <f>B50</f>
        <v>1728.6000000000001</v>
      </c>
      <c r="C49" s="14">
        <f>C50</f>
        <v>1728.6000000000001</v>
      </c>
      <c r="D49" s="14">
        <f>D50</f>
        <v>808.5</v>
      </c>
      <c r="E49" s="14">
        <f>E50</f>
        <v>669</v>
      </c>
      <c r="F49" s="16">
        <f t="shared" si="0"/>
        <v>0.38701839639014229</v>
      </c>
      <c r="G49" s="16">
        <f t="shared" si="1"/>
        <v>0.82745825602968459</v>
      </c>
      <c r="H49" s="5">
        <f>H50</f>
        <v>405.2</v>
      </c>
      <c r="I49" s="5">
        <f>I50</f>
        <v>405.2</v>
      </c>
      <c r="J49" s="5">
        <f>J50</f>
        <v>405.2</v>
      </c>
      <c r="K49" s="5">
        <f>K50</f>
        <v>405.2</v>
      </c>
      <c r="L49" s="16">
        <f t="shared" si="2"/>
        <v>1</v>
      </c>
      <c r="M49" s="16">
        <f t="shared" si="3"/>
        <v>1</v>
      </c>
      <c r="N49" s="5">
        <f>N50</f>
        <v>1323.4</v>
      </c>
      <c r="O49" s="5">
        <f>O50</f>
        <v>1323.4</v>
      </c>
      <c r="P49" s="5">
        <f>P50</f>
        <v>403.3</v>
      </c>
      <c r="Q49" s="5">
        <f>Q50</f>
        <v>263.8</v>
      </c>
      <c r="R49" s="16">
        <f t="shared" si="4"/>
        <v>0.19933504609339581</v>
      </c>
      <c r="S49" s="16">
        <f t="shared" si="5"/>
        <v>0.65410364492933304</v>
      </c>
    </row>
    <row r="50" spans="1:19" x14ac:dyDescent="0.25">
      <c r="A50" s="6" t="s">
        <v>7</v>
      </c>
      <c r="B50" s="26">
        <f>H50+N50</f>
        <v>1728.6000000000001</v>
      </c>
      <c r="C50" s="26">
        <f>I50+O50</f>
        <v>1728.6000000000001</v>
      </c>
      <c r="D50" s="26">
        <f>J50+P50</f>
        <v>808.5</v>
      </c>
      <c r="E50" s="26">
        <f>K50+Q50</f>
        <v>669</v>
      </c>
      <c r="F50" s="15">
        <f t="shared" si="0"/>
        <v>0.38701839639014229</v>
      </c>
      <c r="G50" s="15">
        <f t="shared" si="1"/>
        <v>0.82745825602968459</v>
      </c>
      <c r="H50" s="7">
        <v>405.2</v>
      </c>
      <c r="I50" s="7">
        <v>405.2</v>
      </c>
      <c r="J50" s="7">
        <v>405.2</v>
      </c>
      <c r="K50" s="7">
        <v>405.2</v>
      </c>
      <c r="L50" s="15">
        <f t="shared" si="2"/>
        <v>1</v>
      </c>
      <c r="M50" s="15">
        <f t="shared" si="3"/>
        <v>1</v>
      </c>
      <c r="N50" s="7">
        <v>1323.4</v>
      </c>
      <c r="O50" s="7">
        <v>1323.4</v>
      </c>
      <c r="P50" s="7">
        <v>403.3</v>
      </c>
      <c r="Q50" s="7">
        <v>263.8</v>
      </c>
      <c r="R50" s="15">
        <f t="shared" si="4"/>
        <v>0.19933504609339581</v>
      </c>
      <c r="S50" s="15">
        <f t="shared" si="5"/>
        <v>0.65410364492933304</v>
      </c>
    </row>
    <row r="51" spans="1:19" x14ac:dyDescent="0.25">
      <c r="A51" s="4" t="s">
        <v>29</v>
      </c>
      <c r="B51" s="14">
        <f>B52</f>
        <v>756.4</v>
      </c>
      <c r="C51" s="14">
        <f>C52</f>
        <v>756.4</v>
      </c>
      <c r="D51" s="14">
        <f>D52</f>
        <v>369</v>
      </c>
      <c r="E51" s="14">
        <f>E52</f>
        <v>361.2</v>
      </c>
      <c r="F51" s="16">
        <f t="shared" si="0"/>
        <v>0.47752511898466421</v>
      </c>
      <c r="G51" s="16">
        <f t="shared" si="1"/>
        <v>0.9788617886178862</v>
      </c>
      <c r="H51" s="5">
        <f>H52</f>
        <v>203</v>
      </c>
      <c r="I51" s="5">
        <f>I52</f>
        <v>203</v>
      </c>
      <c r="J51" s="5">
        <f>J52</f>
        <v>203</v>
      </c>
      <c r="K51" s="5">
        <f>K52</f>
        <v>203</v>
      </c>
      <c r="L51" s="16">
        <f t="shared" si="2"/>
        <v>1</v>
      </c>
      <c r="M51" s="16">
        <f t="shared" si="3"/>
        <v>1</v>
      </c>
      <c r="N51" s="5">
        <f>N52</f>
        <v>553.4</v>
      </c>
      <c r="O51" s="5">
        <f>O52</f>
        <v>553.4</v>
      </c>
      <c r="P51" s="5">
        <f>P52</f>
        <v>166</v>
      </c>
      <c r="Q51" s="5">
        <f>Q52</f>
        <v>158.19999999999999</v>
      </c>
      <c r="R51" s="16">
        <f t="shared" si="4"/>
        <v>0.28586917238886878</v>
      </c>
      <c r="S51" s="16">
        <f t="shared" si="5"/>
        <v>0.95301204819277097</v>
      </c>
    </row>
    <row r="52" spans="1:19" x14ac:dyDescent="0.25">
      <c r="A52" s="6" t="s">
        <v>7</v>
      </c>
      <c r="B52" s="26">
        <f>H52+N52</f>
        <v>756.4</v>
      </c>
      <c r="C52" s="26">
        <f>I52+O52</f>
        <v>756.4</v>
      </c>
      <c r="D52" s="26">
        <f>J52+P52</f>
        <v>369</v>
      </c>
      <c r="E52" s="26">
        <f>K52+Q52</f>
        <v>361.2</v>
      </c>
      <c r="F52" s="15">
        <f t="shared" si="0"/>
        <v>0.47752511898466421</v>
      </c>
      <c r="G52" s="15">
        <f t="shared" si="1"/>
        <v>0.9788617886178862</v>
      </c>
      <c r="H52" s="7">
        <v>203</v>
      </c>
      <c r="I52" s="7">
        <v>203</v>
      </c>
      <c r="J52" s="7">
        <v>203</v>
      </c>
      <c r="K52" s="7">
        <v>203</v>
      </c>
      <c r="L52" s="15">
        <f t="shared" si="2"/>
        <v>1</v>
      </c>
      <c r="M52" s="15">
        <f t="shared" si="3"/>
        <v>1</v>
      </c>
      <c r="N52" s="7">
        <v>553.4</v>
      </c>
      <c r="O52" s="7">
        <v>553.4</v>
      </c>
      <c r="P52" s="7">
        <v>166</v>
      </c>
      <c r="Q52" s="7">
        <v>158.19999999999999</v>
      </c>
      <c r="R52" s="15">
        <f t="shared" si="4"/>
        <v>0.28586917238886878</v>
      </c>
      <c r="S52" s="15">
        <f t="shared" si="5"/>
        <v>0.95301204819277097</v>
      </c>
    </row>
    <row r="53" spans="1:19" x14ac:dyDescent="0.25">
      <c r="A53" s="4" t="s">
        <v>11</v>
      </c>
      <c r="B53" s="14">
        <f>B54</f>
        <v>1578.3</v>
      </c>
      <c r="C53" s="14">
        <f>C54</f>
        <v>1578.3</v>
      </c>
      <c r="D53" s="14">
        <f>D54</f>
        <v>736.9</v>
      </c>
      <c r="E53" s="14">
        <f>E54</f>
        <v>709.8</v>
      </c>
      <c r="F53" s="16">
        <f t="shared" si="0"/>
        <v>0.44972438699866946</v>
      </c>
      <c r="G53" s="16">
        <f t="shared" si="1"/>
        <v>0.96322431808929299</v>
      </c>
      <c r="H53" s="5">
        <f>H54</f>
        <v>384</v>
      </c>
      <c r="I53" s="5">
        <f>I54</f>
        <v>384</v>
      </c>
      <c r="J53" s="5">
        <f>J54</f>
        <v>384</v>
      </c>
      <c r="K53" s="5">
        <f>K54</f>
        <v>384</v>
      </c>
      <c r="L53" s="16">
        <f t="shared" si="2"/>
        <v>1</v>
      </c>
      <c r="M53" s="16">
        <f t="shared" si="3"/>
        <v>1</v>
      </c>
      <c r="N53" s="5">
        <f>N54</f>
        <v>1194.3</v>
      </c>
      <c r="O53" s="5">
        <f>O54</f>
        <v>1194.3</v>
      </c>
      <c r="P53" s="5">
        <f>P54</f>
        <v>352.9</v>
      </c>
      <c r="Q53" s="5">
        <f>Q54</f>
        <v>325.8</v>
      </c>
      <c r="R53" s="16">
        <f t="shared" si="4"/>
        <v>0.27279577995478527</v>
      </c>
      <c r="S53" s="16">
        <f t="shared" si="5"/>
        <v>0.92320770756588277</v>
      </c>
    </row>
    <row r="54" spans="1:19" x14ac:dyDescent="0.25">
      <c r="A54" s="6" t="s">
        <v>7</v>
      </c>
      <c r="B54" s="26">
        <f>H54+N54</f>
        <v>1578.3</v>
      </c>
      <c r="C54" s="26">
        <f>I54+O54</f>
        <v>1578.3</v>
      </c>
      <c r="D54" s="26">
        <f>J54+P54</f>
        <v>736.9</v>
      </c>
      <c r="E54" s="26">
        <f>K54+Q54</f>
        <v>709.8</v>
      </c>
      <c r="F54" s="15">
        <f t="shared" si="0"/>
        <v>0.44972438699866946</v>
      </c>
      <c r="G54" s="15">
        <f t="shared" si="1"/>
        <v>0.96322431808929299</v>
      </c>
      <c r="H54" s="7">
        <v>384</v>
      </c>
      <c r="I54" s="7">
        <v>384</v>
      </c>
      <c r="J54" s="7">
        <v>384</v>
      </c>
      <c r="K54" s="7">
        <v>384</v>
      </c>
      <c r="L54" s="15">
        <f t="shared" si="2"/>
        <v>1</v>
      </c>
      <c r="M54" s="15">
        <f t="shared" si="3"/>
        <v>1</v>
      </c>
      <c r="N54" s="7">
        <v>1194.3</v>
      </c>
      <c r="O54" s="7">
        <v>1194.3</v>
      </c>
      <c r="P54" s="7">
        <v>352.9</v>
      </c>
      <c r="Q54" s="7">
        <v>325.8</v>
      </c>
      <c r="R54" s="15">
        <f t="shared" si="4"/>
        <v>0.27279577995478527</v>
      </c>
      <c r="S54" s="15">
        <f t="shared" si="5"/>
        <v>0.92320770756588277</v>
      </c>
    </row>
    <row r="55" spans="1:19" x14ac:dyDescent="0.25">
      <c r="A55" s="4" t="s">
        <v>10</v>
      </c>
      <c r="B55" s="14">
        <f>B56</f>
        <v>2056.3000000000002</v>
      </c>
      <c r="C55" s="14">
        <f>C56</f>
        <v>2056.3000000000002</v>
      </c>
      <c r="D55" s="14">
        <f>D56</f>
        <v>1009.1</v>
      </c>
      <c r="E55" s="14">
        <f>E56</f>
        <v>919.4</v>
      </c>
      <c r="F55" s="16">
        <f t="shared" si="0"/>
        <v>0.44711374799396969</v>
      </c>
      <c r="G55" s="16">
        <f t="shared" si="1"/>
        <v>0.9111089089287483</v>
      </c>
      <c r="H55" s="5">
        <f>H56</f>
        <v>510</v>
      </c>
      <c r="I55" s="5">
        <f>I56</f>
        <v>510</v>
      </c>
      <c r="J55" s="5">
        <f>J56</f>
        <v>510</v>
      </c>
      <c r="K55" s="5">
        <f>K56</f>
        <v>510</v>
      </c>
      <c r="L55" s="16">
        <f t="shared" si="2"/>
        <v>1</v>
      </c>
      <c r="M55" s="16">
        <f t="shared" si="3"/>
        <v>1</v>
      </c>
      <c r="N55" s="5">
        <f>N56</f>
        <v>1546.3</v>
      </c>
      <c r="O55" s="5">
        <f>O56</f>
        <v>1546.3</v>
      </c>
      <c r="P55" s="5">
        <f>P56</f>
        <v>499.1</v>
      </c>
      <c r="Q55" s="5">
        <f>Q56</f>
        <v>409.4</v>
      </c>
      <c r="R55" s="16">
        <f t="shared" si="4"/>
        <v>0.264761042488521</v>
      </c>
      <c r="S55" s="16">
        <f t="shared" si="5"/>
        <v>0.82027649769585242</v>
      </c>
    </row>
    <row r="56" spans="1:19" x14ac:dyDescent="0.25">
      <c r="A56" s="6" t="s">
        <v>7</v>
      </c>
      <c r="B56" s="26">
        <f>H56+N56</f>
        <v>2056.3000000000002</v>
      </c>
      <c r="C56" s="26">
        <f>I56+O56</f>
        <v>2056.3000000000002</v>
      </c>
      <c r="D56" s="26">
        <f>J56+P56</f>
        <v>1009.1</v>
      </c>
      <c r="E56" s="26">
        <f>K56+Q56</f>
        <v>919.4</v>
      </c>
      <c r="F56" s="15">
        <f t="shared" si="0"/>
        <v>0.44711374799396969</v>
      </c>
      <c r="G56" s="15">
        <f t="shared" si="1"/>
        <v>0.9111089089287483</v>
      </c>
      <c r="H56" s="7">
        <v>510</v>
      </c>
      <c r="I56" s="7">
        <v>510</v>
      </c>
      <c r="J56" s="7">
        <v>510</v>
      </c>
      <c r="K56" s="7">
        <v>510</v>
      </c>
      <c r="L56" s="15">
        <f t="shared" si="2"/>
        <v>1</v>
      </c>
      <c r="M56" s="15">
        <f t="shared" si="3"/>
        <v>1</v>
      </c>
      <c r="N56" s="7">
        <v>1546.3</v>
      </c>
      <c r="O56" s="7">
        <v>1546.3</v>
      </c>
      <c r="P56" s="7">
        <v>499.1</v>
      </c>
      <c r="Q56" s="7">
        <v>409.4</v>
      </c>
      <c r="R56" s="15">
        <f t="shared" si="4"/>
        <v>0.264761042488521</v>
      </c>
      <c r="S56" s="15">
        <f t="shared" si="5"/>
        <v>0.82027649769585242</v>
      </c>
    </row>
    <row r="57" spans="1:19" x14ac:dyDescent="0.25">
      <c r="A57" s="4" t="s">
        <v>28</v>
      </c>
      <c r="B57" s="14">
        <f>B58</f>
        <v>2764.3999999999996</v>
      </c>
      <c r="C57" s="14">
        <f>C58</f>
        <v>2764.3999999999996</v>
      </c>
      <c r="D57" s="14">
        <f>D58</f>
        <v>1295.7</v>
      </c>
      <c r="E57" s="14">
        <f>E58</f>
        <v>1111.5</v>
      </c>
      <c r="F57" s="16">
        <f t="shared" si="0"/>
        <v>0.4020763999421213</v>
      </c>
      <c r="G57" s="16">
        <f t="shared" si="1"/>
        <v>0.85783746237554992</v>
      </c>
      <c r="H57" s="5">
        <f>H58</f>
        <v>663.2</v>
      </c>
      <c r="I57" s="5">
        <f>I58</f>
        <v>663.2</v>
      </c>
      <c r="J57" s="5">
        <f>J58</f>
        <v>663.2</v>
      </c>
      <c r="K57" s="5">
        <f>K58</f>
        <v>663.2</v>
      </c>
      <c r="L57" s="16">
        <f t="shared" si="2"/>
        <v>1</v>
      </c>
      <c r="M57" s="16">
        <f t="shared" si="3"/>
        <v>1</v>
      </c>
      <c r="N57" s="5">
        <f>N58</f>
        <v>2101.1999999999998</v>
      </c>
      <c r="O57" s="5">
        <f>O58</f>
        <v>2101.1999999999998</v>
      </c>
      <c r="P57" s="5">
        <f>P58</f>
        <v>632.5</v>
      </c>
      <c r="Q57" s="5">
        <f>Q58</f>
        <v>448.3</v>
      </c>
      <c r="R57" s="16">
        <f t="shared" si="4"/>
        <v>0.21335427374833432</v>
      </c>
      <c r="S57" s="16">
        <f t="shared" si="5"/>
        <v>0.70877470355731231</v>
      </c>
    </row>
    <row r="58" spans="1:19" x14ac:dyDescent="0.25">
      <c r="A58" s="6" t="s">
        <v>7</v>
      </c>
      <c r="B58" s="26">
        <f>H58+N58</f>
        <v>2764.3999999999996</v>
      </c>
      <c r="C58" s="26">
        <f>I58+O58</f>
        <v>2764.3999999999996</v>
      </c>
      <c r="D58" s="26">
        <f>J58+P58</f>
        <v>1295.7</v>
      </c>
      <c r="E58" s="26">
        <f>K58+Q58</f>
        <v>1111.5</v>
      </c>
      <c r="F58" s="15">
        <f t="shared" si="0"/>
        <v>0.4020763999421213</v>
      </c>
      <c r="G58" s="15">
        <f t="shared" si="1"/>
        <v>0.85783746237554992</v>
      </c>
      <c r="H58" s="7">
        <v>663.2</v>
      </c>
      <c r="I58" s="7">
        <v>663.2</v>
      </c>
      <c r="J58" s="7">
        <v>663.2</v>
      </c>
      <c r="K58" s="7">
        <v>663.2</v>
      </c>
      <c r="L58" s="15">
        <f t="shared" si="2"/>
        <v>1</v>
      </c>
      <c r="M58" s="15">
        <f t="shared" si="3"/>
        <v>1</v>
      </c>
      <c r="N58" s="7">
        <v>2101.1999999999998</v>
      </c>
      <c r="O58" s="7">
        <v>2101.1999999999998</v>
      </c>
      <c r="P58" s="7">
        <v>632.5</v>
      </c>
      <c r="Q58" s="7">
        <v>448.3</v>
      </c>
      <c r="R58" s="15">
        <f t="shared" si="4"/>
        <v>0.21335427374833432</v>
      </c>
      <c r="S58" s="15">
        <f t="shared" si="5"/>
        <v>0.70877470355731231</v>
      </c>
    </row>
    <row r="59" spans="1:19" x14ac:dyDescent="0.25">
      <c r="A59" s="4" t="s">
        <v>27</v>
      </c>
      <c r="B59" s="14">
        <f>B60</f>
        <v>969.8</v>
      </c>
      <c r="C59" s="14">
        <f>C60</f>
        <v>969.8</v>
      </c>
      <c r="D59" s="14">
        <f>D60</f>
        <v>469.1</v>
      </c>
      <c r="E59" s="14">
        <f>E60</f>
        <v>431.7</v>
      </c>
      <c r="F59" s="16">
        <f t="shared" si="0"/>
        <v>0.44514332852134464</v>
      </c>
      <c r="G59" s="16">
        <f t="shared" si="1"/>
        <v>0.92027286292901289</v>
      </c>
      <c r="H59" s="5">
        <f>H60</f>
        <v>245</v>
      </c>
      <c r="I59" s="5">
        <f>I60</f>
        <v>245</v>
      </c>
      <c r="J59" s="5">
        <f>J60</f>
        <v>245</v>
      </c>
      <c r="K59" s="5">
        <f>K60</f>
        <v>245</v>
      </c>
      <c r="L59" s="16">
        <f t="shared" si="2"/>
        <v>1</v>
      </c>
      <c r="M59" s="16">
        <f t="shared" si="3"/>
        <v>1</v>
      </c>
      <c r="N59" s="5">
        <f>N60</f>
        <v>724.8</v>
      </c>
      <c r="O59" s="5">
        <f>O60</f>
        <v>724.8</v>
      </c>
      <c r="P59" s="5">
        <f>P60</f>
        <v>224.1</v>
      </c>
      <c r="Q59" s="5">
        <f>Q60</f>
        <v>186.7</v>
      </c>
      <c r="R59" s="16">
        <f t="shared" si="4"/>
        <v>0.25758830022075058</v>
      </c>
      <c r="S59" s="16">
        <f t="shared" si="5"/>
        <v>0.83311021865238732</v>
      </c>
    </row>
    <row r="60" spans="1:19" x14ac:dyDescent="0.25">
      <c r="A60" s="6" t="s">
        <v>7</v>
      </c>
      <c r="B60" s="26">
        <f>H60+N60</f>
        <v>969.8</v>
      </c>
      <c r="C60" s="26">
        <f>I60+O60</f>
        <v>969.8</v>
      </c>
      <c r="D60" s="26">
        <f>J60+P60</f>
        <v>469.1</v>
      </c>
      <c r="E60" s="26">
        <f>K60+Q60</f>
        <v>431.7</v>
      </c>
      <c r="F60" s="15">
        <f t="shared" si="0"/>
        <v>0.44514332852134464</v>
      </c>
      <c r="G60" s="15">
        <f t="shared" si="1"/>
        <v>0.92027286292901289</v>
      </c>
      <c r="H60" s="7">
        <v>245</v>
      </c>
      <c r="I60" s="7">
        <v>245</v>
      </c>
      <c r="J60" s="7">
        <v>245</v>
      </c>
      <c r="K60" s="7">
        <v>245</v>
      </c>
      <c r="L60" s="15">
        <f t="shared" si="2"/>
        <v>1</v>
      </c>
      <c r="M60" s="15">
        <f t="shared" si="3"/>
        <v>1</v>
      </c>
      <c r="N60" s="7">
        <v>724.8</v>
      </c>
      <c r="O60" s="7">
        <v>724.8</v>
      </c>
      <c r="P60" s="7">
        <v>224.1</v>
      </c>
      <c r="Q60" s="7">
        <v>186.7</v>
      </c>
      <c r="R60" s="15">
        <f t="shared" si="4"/>
        <v>0.25758830022075058</v>
      </c>
      <c r="S60" s="15">
        <f t="shared" si="5"/>
        <v>0.83311021865238732</v>
      </c>
    </row>
    <row r="61" spans="1:19" x14ac:dyDescent="0.25">
      <c r="A61" s="4" t="s">
        <v>26</v>
      </c>
      <c r="B61" s="14">
        <f>B62</f>
        <v>913.5</v>
      </c>
      <c r="C61" s="14">
        <f>C62</f>
        <v>913.5</v>
      </c>
      <c r="D61" s="14">
        <f>D62</f>
        <v>444.8</v>
      </c>
      <c r="E61" s="14">
        <f>E62</f>
        <v>422.1</v>
      </c>
      <c r="F61" s="16">
        <f t="shared" si="0"/>
        <v>0.46206896551724141</v>
      </c>
      <c r="G61" s="16">
        <f t="shared" si="1"/>
        <v>0.94896582733812951</v>
      </c>
      <c r="H61" s="5">
        <f>H62</f>
        <v>242.8</v>
      </c>
      <c r="I61" s="5">
        <f>I62</f>
        <v>242.8</v>
      </c>
      <c r="J61" s="5">
        <f>J62</f>
        <v>242.8</v>
      </c>
      <c r="K61" s="5">
        <f>K62</f>
        <v>242.8</v>
      </c>
      <c r="L61" s="16">
        <f t="shared" si="2"/>
        <v>1</v>
      </c>
      <c r="M61" s="16">
        <f t="shared" si="3"/>
        <v>1</v>
      </c>
      <c r="N61" s="5">
        <f>N62</f>
        <v>670.7</v>
      </c>
      <c r="O61" s="5">
        <f>O62</f>
        <v>670.7</v>
      </c>
      <c r="P61" s="5">
        <f>P62</f>
        <v>202</v>
      </c>
      <c r="Q61" s="5">
        <f>Q62</f>
        <v>179.3</v>
      </c>
      <c r="R61" s="16">
        <f t="shared" si="4"/>
        <v>0.26733263754286568</v>
      </c>
      <c r="S61" s="16">
        <f t="shared" si="5"/>
        <v>0.88762376237623763</v>
      </c>
    </row>
    <row r="62" spans="1:19" x14ac:dyDescent="0.25">
      <c r="A62" s="6" t="s">
        <v>7</v>
      </c>
      <c r="B62" s="26">
        <f>H62+N62</f>
        <v>913.5</v>
      </c>
      <c r="C62" s="26">
        <f>I62+O62</f>
        <v>913.5</v>
      </c>
      <c r="D62" s="26">
        <f>J62+P62</f>
        <v>444.8</v>
      </c>
      <c r="E62" s="26">
        <f>K62+Q62</f>
        <v>422.1</v>
      </c>
      <c r="F62" s="15">
        <f t="shared" si="0"/>
        <v>0.46206896551724141</v>
      </c>
      <c r="G62" s="15">
        <f t="shared" si="1"/>
        <v>0.94896582733812951</v>
      </c>
      <c r="H62" s="7">
        <v>242.8</v>
      </c>
      <c r="I62" s="7">
        <v>242.8</v>
      </c>
      <c r="J62" s="7">
        <v>242.8</v>
      </c>
      <c r="K62" s="7">
        <v>242.8</v>
      </c>
      <c r="L62" s="15">
        <f t="shared" si="2"/>
        <v>1</v>
      </c>
      <c r="M62" s="15">
        <f t="shared" si="3"/>
        <v>1</v>
      </c>
      <c r="N62" s="7">
        <v>670.7</v>
      </c>
      <c r="O62" s="7">
        <v>670.7</v>
      </c>
      <c r="P62" s="7">
        <v>202</v>
      </c>
      <c r="Q62" s="7">
        <v>179.3</v>
      </c>
      <c r="R62" s="15">
        <f t="shared" si="4"/>
        <v>0.26733263754286568</v>
      </c>
      <c r="S62" s="15">
        <f t="shared" si="5"/>
        <v>0.88762376237623763</v>
      </c>
    </row>
    <row r="63" spans="1:19" x14ac:dyDescent="0.25">
      <c r="A63" s="4" t="s">
        <v>9</v>
      </c>
      <c r="B63" s="14">
        <f>B64</f>
        <v>1393.6</v>
      </c>
      <c r="C63" s="14">
        <f>C64</f>
        <v>1393.6</v>
      </c>
      <c r="D63" s="14">
        <f>D64</f>
        <v>688.09999999999991</v>
      </c>
      <c r="E63" s="14">
        <f>E64</f>
        <v>585.5</v>
      </c>
      <c r="F63" s="16">
        <f t="shared" si="0"/>
        <v>0.42013490241102186</v>
      </c>
      <c r="G63" s="16">
        <f t="shared" si="1"/>
        <v>0.85089376544106976</v>
      </c>
      <c r="H63" s="5">
        <f>H64</f>
        <v>412.4</v>
      </c>
      <c r="I63" s="5">
        <f>I64</f>
        <v>412.4</v>
      </c>
      <c r="J63" s="5">
        <f>J64</f>
        <v>412.4</v>
      </c>
      <c r="K63" s="5">
        <f>K64</f>
        <v>412.4</v>
      </c>
      <c r="L63" s="16">
        <f t="shared" si="2"/>
        <v>1</v>
      </c>
      <c r="M63" s="16">
        <f t="shared" si="3"/>
        <v>1</v>
      </c>
      <c r="N63" s="5">
        <f>N64</f>
        <v>981.2</v>
      </c>
      <c r="O63" s="5">
        <f>O64</f>
        <v>981.2</v>
      </c>
      <c r="P63" s="5">
        <f>P64</f>
        <v>275.7</v>
      </c>
      <c r="Q63" s="5">
        <f>Q64</f>
        <v>173.1</v>
      </c>
      <c r="R63" s="16">
        <f t="shared" si="4"/>
        <v>0.1764166326946596</v>
      </c>
      <c r="S63" s="16">
        <f t="shared" si="5"/>
        <v>0.62785636561479874</v>
      </c>
    </row>
    <row r="64" spans="1:19" x14ac:dyDescent="0.25">
      <c r="A64" s="6" t="s">
        <v>7</v>
      </c>
      <c r="B64" s="26">
        <f>H64+N64</f>
        <v>1393.6</v>
      </c>
      <c r="C64" s="26">
        <f>I64+O64</f>
        <v>1393.6</v>
      </c>
      <c r="D64" s="26">
        <f>J64+P64</f>
        <v>688.09999999999991</v>
      </c>
      <c r="E64" s="26">
        <f>K64+Q64</f>
        <v>585.5</v>
      </c>
      <c r="F64" s="15">
        <f t="shared" si="0"/>
        <v>0.42013490241102186</v>
      </c>
      <c r="G64" s="15">
        <f t="shared" si="1"/>
        <v>0.85089376544106976</v>
      </c>
      <c r="H64" s="7">
        <v>412.4</v>
      </c>
      <c r="I64" s="7">
        <v>412.4</v>
      </c>
      <c r="J64" s="7">
        <v>412.4</v>
      </c>
      <c r="K64" s="7">
        <v>412.4</v>
      </c>
      <c r="L64" s="15">
        <f t="shared" si="2"/>
        <v>1</v>
      </c>
      <c r="M64" s="15">
        <f t="shared" si="3"/>
        <v>1</v>
      </c>
      <c r="N64" s="7">
        <v>981.2</v>
      </c>
      <c r="O64" s="7">
        <v>981.2</v>
      </c>
      <c r="P64" s="7">
        <v>275.7</v>
      </c>
      <c r="Q64" s="7">
        <v>173.1</v>
      </c>
      <c r="R64" s="15">
        <f t="shared" si="4"/>
        <v>0.1764166326946596</v>
      </c>
      <c r="S64" s="15">
        <f t="shared" si="5"/>
        <v>0.62785636561479874</v>
      </c>
    </row>
    <row r="65" spans="1:19" x14ac:dyDescent="0.25">
      <c r="A65" s="4" t="s">
        <v>25</v>
      </c>
      <c r="B65" s="14">
        <f>B66</f>
        <v>2589.8000000000002</v>
      </c>
      <c r="C65" s="14">
        <f>C66</f>
        <v>2589.8000000000002</v>
      </c>
      <c r="D65" s="14">
        <f>D66</f>
        <v>1394.8000000000002</v>
      </c>
      <c r="E65" s="14">
        <f>E66</f>
        <v>1394.8000000000002</v>
      </c>
      <c r="F65" s="16">
        <f t="shared" si="0"/>
        <v>0.53857440729013828</v>
      </c>
      <c r="G65" s="16">
        <f t="shared" si="1"/>
        <v>1</v>
      </c>
      <c r="H65" s="5">
        <f>H66</f>
        <v>804.7</v>
      </c>
      <c r="I65" s="5">
        <f>I66</f>
        <v>804.7</v>
      </c>
      <c r="J65" s="5">
        <f>J66</f>
        <v>804.7</v>
      </c>
      <c r="K65" s="5">
        <f>K66</f>
        <v>804.7</v>
      </c>
      <c r="L65" s="16">
        <f t="shared" si="2"/>
        <v>1</v>
      </c>
      <c r="M65" s="16">
        <f t="shared" si="3"/>
        <v>1</v>
      </c>
      <c r="N65" s="5">
        <f>N66</f>
        <v>1785.1</v>
      </c>
      <c r="O65" s="5">
        <f>O66</f>
        <v>1785.1</v>
      </c>
      <c r="P65" s="5">
        <f>P66</f>
        <v>590.1</v>
      </c>
      <c r="Q65" s="5">
        <f>Q66</f>
        <v>590.1</v>
      </c>
      <c r="R65" s="16">
        <f t="shared" si="4"/>
        <v>0.33056971598229795</v>
      </c>
      <c r="S65" s="16">
        <f t="shared" si="5"/>
        <v>1</v>
      </c>
    </row>
    <row r="66" spans="1:19" x14ac:dyDescent="0.25">
      <c r="A66" s="6" t="s">
        <v>7</v>
      </c>
      <c r="B66" s="26">
        <f>H66+N66</f>
        <v>2589.8000000000002</v>
      </c>
      <c r="C66" s="26">
        <f>I66+O66</f>
        <v>2589.8000000000002</v>
      </c>
      <c r="D66" s="26">
        <f>J66+P66</f>
        <v>1394.8000000000002</v>
      </c>
      <c r="E66" s="26">
        <f>K66+Q66</f>
        <v>1394.8000000000002</v>
      </c>
      <c r="F66" s="15">
        <f t="shared" si="0"/>
        <v>0.53857440729013828</v>
      </c>
      <c r="G66" s="15">
        <f t="shared" si="1"/>
        <v>1</v>
      </c>
      <c r="H66" s="7">
        <v>804.7</v>
      </c>
      <c r="I66" s="7">
        <v>804.7</v>
      </c>
      <c r="J66" s="7">
        <v>804.7</v>
      </c>
      <c r="K66" s="7">
        <v>804.7</v>
      </c>
      <c r="L66" s="15">
        <f t="shared" si="2"/>
        <v>1</v>
      </c>
      <c r="M66" s="15">
        <f t="shared" si="3"/>
        <v>1</v>
      </c>
      <c r="N66" s="7">
        <v>1785.1</v>
      </c>
      <c r="O66" s="7">
        <v>1785.1</v>
      </c>
      <c r="P66" s="7">
        <v>590.1</v>
      </c>
      <c r="Q66" s="7">
        <v>590.1</v>
      </c>
      <c r="R66" s="15">
        <f t="shared" si="4"/>
        <v>0.33056971598229795</v>
      </c>
      <c r="S66" s="15">
        <f t="shared" si="5"/>
        <v>1</v>
      </c>
    </row>
    <row r="67" spans="1:19" x14ac:dyDescent="0.25">
      <c r="A67" s="4" t="s">
        <v>8</v>
      </c>
      <c r="B67" s="14">
        <f>B68</f>
        <v>1118.9000000000001</v>
      </c>
      <c r="C67" s="14">
        <f>C68</f>
        <v>1118.9000000000001</v>
      </c>
      <c r="D67" s="14">
        <f>D68</f>
        <v>559.4</v>
      </c>
      <c r="E67" s="14">
        <f>E68</f>
        <v>559.20000000000005</v>
      </c>
      <c r="F67" s="16">
        <f t="shared" si="0"/>
        <v>0.4997765662704442</v>
      </c>
      <c r="G67" s="16">
        <f t="shared" si="1"/>
        <v>0.9996424740793709</v>
      </c>
      <c r="H67" s="5">
        <f>H68</f>
        <v>344</v>
      </c>
      <c r="I67" s="5">
        <f>I68</f>
        <v>344</v>
      </c>
      <c r="J67" s="5">
        <f>J68</f>
        <v>344</v>
      </c>
      <c r="K67" s="5">
        <f>K68</f>
        <v>344</v>
      </c>
      <c r="L67" s="16">
        <f t="shared" si="2"/>
        <v>1</v>
      </c>
      <c r="M67" s="16">
        <f t="shared" si="3"/>
        <v>1</v>
      </c>
      <c r="N67" s="5">
        <f>N68</f>
        <v>774.9</v>
      </c>
      <c r="O67" s="5">
        <f>O68</f>
        <v>774.9</v>
      </c>
      <c r="P67" s="5">
        <f>P68</f>
        <v>215.4</v>
      </c>
      <c r="Q67" s="5">
        <f>Q68</f>
        <v>215.2</v>
      </c>
      <c r="R67" s="16">
        <f t="shared" si="4"/>
        <v>0.27771325332300939</v>
      </c>
      <c r="S67" s="16">
        <f t="shared" si="5"/>
        <v>0.99907149489322178</v>
      </c>
    </row>
    <row r="68" spans="1:19" x14ac:dyDescent="0.25">
      <c r="A68" s="6" t="s">
        <v>7</v>
      </c>
      <c r="B68" s="26">
        <f>H68+N68</f>
        <v>1118.9000000000001</v>
      </c>
      <c r="C68" s="26">
        <f>I68+O68</f>
        <v>1118.9000000000001</v>
      </c>
      <c r="D68" s="26">
        <f>J68+P68</f>
        <v>559.4</v>
      </c>
      <c r="E68" s="26">
        <f>K68+Q68</f>
        <v>559.20000000000005</v>
      </c>
      <c r="F68" s="15">
        <f t="shared" si="0"/>
        <v>0.4997765662704442</v>
      </c>
      <c r="G68" s="15">
        <f t="shared" si="1"/>
        <v>0.9996424740793709</v>
      </c>
      <c r="H68" s="7">
        <v>344</v>
      </c>
      <c r="I68" s="7">
        <v>344</v>
      </c>
      <c r="J68" s="7">
        <v>344</v>
      </c>
      <c r="K68" s="7">
        <v>344</v>
      </c>
      <c r="L68" s="15">
        <f t="shared" si="2"/>
        <v>1</v>
      </c>
      <c r="M68" s="15">
        <f t="shared" si="3"/>
        <v>1</v>
      </c>
      <c r="N68" s="7">
        <v>774.9</v>
      </c>
      <c r="O68" s="7">
        <v>774.9</v>
      </c>
      <c r="P68" s="7">
        <v>215.4</v>
      </c>
      <c r="Q68" s="7">
        <v>215.2</v>
      </c>
      <c r="R68" s="15">
        <f t="shared" si="4"/>
        <v>0.27771325332300939</v>
      </c>
      <c r="S68" s="15">
        <f t="shared" si="5"/>
        <v>0.99907149489322178</v>
      </c>
    </row>
    <row r="69" spans="1:19" x14ac:dyDescent="0.25">
      <c r="A69" s="4" t="s">
        <v>24</v>
      </c>
      <c r="B69" s="14">
        <f>B70</f>
        <v>1251.6999999999998</v>
      </c>
      <c r="C69" s="14">
        <f>C70</f>
        <v>1251.6999999999998</v>
      </c>
      <c r="D69" s="14">
        <f>D70</f>
        <v>604.5</v>
      </c>
      <c r="E69" s="14">
        <f>E70</f>
        <v>604.5</v>
      </c>
      <c r="F69" s="16">
        <f t="shared" si="0"/>
        <v>0.48294319725173773</v>
      </c>
      <c r="G69" s="16">
        <f t="shared" si="1"/>
        <v>1</v>
      </c>
      <c r="H69" s="5">
        <f>H70</f>
        <v>342.9</v>
      </c>
      <c r="I69" s="5">
        <f>I70</f>
        <v>342.9</v>
      </c>
      <c r="J69" s="5">
        <f>J70</f>
        <v>342.9</v>
      </c>
      <c r="K69" s="5">
        <f>K70</f>
        <v>342.9</v>
      </c>
      <c r="L69" s="16">
        <f t="shared" si="2"/>
        <v>1</v>
      </c>
      <c r="M69" s="16">
        <f t="shared" si="3"/>
        <v>1</v>
      </c>
      <c r="N69" s="5">
        <f>N70</f>
        <v>908.8</v>
      </c>
      <c r="O69" s="5">
        <f>O70</f>
        <v>908.8</v>
      </c>
      <c r="P69" s="5">
        <f>P70</f>
        <v>261.60000000000002</v>
      </c>
      <c r="Q69" s="5">
        <f>Q70</f>
        <v>261.60000000000002</v>
      </c>
      <c r="R69" s="16">
        <f t="shared" si="4"/>
        <v>0.28785211267605637</v>
      </c>
      <c r="S69" s="16">
        <f t="shared" si="5"/>
        <v>1</v>
      </c>
    </row>
    <row r="70" spans="1:19" x14ac:dyDescent="0.25">
      <c r="A70" s="6" t="s">
        <v>7</v>
      </c>
      <c r="B70" s="26">
        <f t="shared" ref="B70:E75" si="6">H70+N70</f>
        <v>1251.6999999999998</v>
      </c>
      <c r="C70" s="26">
        <f t="shared" si="6"/>
        <v>1251.6999999999998</v>
      </c>
      <c r="D70" s="26">
        <f t="shared" si="6"/>
        <v>604.5</v>
      </c>
      <c r="E70" s="26">
        <f t="shared" si="6"/>
        <v>604.5</v>
      </c>
      <c r="F70" s="15">
        <f t="shared" si="0"/>
        <v>0.48294319725173773</v>
      </c>
      <c r="G70" s="15">
        <f t="shared" si="1"/>
        <v>1</v>
      </c>
      <c r="H70" s="7">
        <v>342.9</v>
      </c>
      <c r="I70" s="7">
        <v>342.9</v>
      </c>
      <c r="J70" s="7">
        <v>342.9</v>
      </c>
      <c r="K70" s="7">
        <v>342.9</v>
      </c>
      <c r="L70" s="15">
        <f t="shared" si="2"/>
        <v>1</v>
      </c>
      <c r="M70" s="15">
        <f t="shared" si="3"/>
        <v>1</v>
      </c>
      <c r="N70" s="7">
        <v>908.8</v>
      </c>
      <c r="O70" s="7">
        <v>908.8</v>
      </c>
      <c r="P70" s="7">
        <v>261.60000000000002</v>
      </c>
      <c r="Q70" s="7">
        <v>261.60000000000002</v>
      </c>
      <c r="R70" s="15">
        <f t="shared" si="4"/>
        <v>0.28785211267605637</v>
      </c>
      <c r="S70" s="15">
        <f t="shared" si="5"/>
        <v>1</v>
      </c>
    </row>
    <row r="71" spans="1:19" x14ac:dyDescent="0.25">
      <c r="A71" s="6" t="s">
        <v>6</v>
      </c>
      <c r="B71" s="26">
        <f t="shared" si="6"/>
        <v>2335.9</v>
      </c>
      <c r="C71" s="26">
        <f t="shared" si="6"/>
        <v>2335.9</v>
      </c>
      <c r="D71" s="26">
        <f t="shared" si="6"/>
        <v>1168</v>
      </c>
      <c r="E71" s="26">
        <f t="shared" si="6"/>
        <v>1168</v>
      </c>
      <c r="F71" s="15">
        <f t="shared" si="0"/>
        <v>0.50002140502590009</v>
      </c>
      <c r="G71" s="15">
        <f t="shared" si="1"/>
        <v>1</v>
      </c>
      <c r="H71" s="7">
        <v>663.5</v>
      </c>
      <c r="I71" s="7">
        <v>663.5</v>
      </c>
      <c r="J71" s="7">
        <v>663.5</v>
      </c>
      <c r="K71" s="7">
        <v>663.5</v>
      </c>
      <c r="L71" s="15">
        <f t="shared" si="2"/>
        <v>1</v>
      </c>
      <c r="M71" s="15">
        <f t="shared" si="3"/>
        <v>1</v>
      </c>
      <c r="N71" s="7">
        <v>1672.4</v>
      </c>
      <c r="O71" s="7">
        <v>1672.4</v>
      </c>
      <c r="P71" s="7">
        <v>504.5</v>
      </c>
      <c r="Q71" s="7">
        <v>504.5</v>
      </c>
      <c r="R71" s="15">
        <f t="shared" si="4"/>
        <v>0.30166228175077731</v>
      </c>
      <c r="S71" s="15">
        <f t="shared" si="5"/>
        <v>1</v>
      </c>
    </row>
    <row r="72" spans="1:19" x14ac:dyDescent="0.25">
      <c r="A72" s="6" t="s">
        <v>5</v>
      </c>
      <c r="B72" s="26">
        <f t="shared" si="6"/>
        <v>1651.5</v>
      </c>
      <c r="C72" s="26">
        <f t="shared" si="6"/>
        <v>1651.5</v>
      </c>
      <c r="D72" s="26">
        <f t="shared" si="6"/>
        <v>806</v>
      </c>
      <c r="E72" s="26">
        <f t="shared" si="6"/>
        <v>806</v>
      </c>
      <c r="F72" s="15">
        <f t="shared" si="0"/>
        <v>0.48804117468967606</v>
      </c>
      <c r="G72" s="15">
        <f t="shared" si="1"/>
        <v>1</v>
      </c>
      <c r="H72" s="7">
        <v>435</v>
      </c>
      <c r="I72" s="7">
        <v>435</v>
      </c>
      <c r="J72" s="7">
        <v>435</v>
      </c>
      <c r="K72" s="7">
        <v>435</v>
      </c>
      <c r="L72" s="15">
        <f t="shared" si="2"/>
        <v>1</v>
      </c>
      <c r="M72" s="15">
        <f t="shared" si="3"/>
        <v>1</v>
      </c>
      <c r="N72" s="7">
        <v>1216.5</v>
      </c>
      <c r="O72" s="7">
        <v>1216.5</v>
      </c>
      <c r="P72" s="7">
        <v>371</v>
      </c>
      <c r="Q72" s="7">
        <v>371</v>
      </c>
      <c r="R72" s="15">
        <f t="shared" si="4"/>
        <v>0.30497328401150842</v>
      </c>
      <c r="S72" s="15">
        <f t="shared" si="5"/>
        <v>1</v>
      </c>
    </row>
    <row r="73" spans="1:19" x14ac:dyDescent="0.25">
      <c r="A73" s="6" t="s">
        <v>23</v>
      </c>
      <c r="B73" s="26">
        <f t="shared" si="6"/>
        <v>390.9</v>
      </c>
      <c r="C73" s="26">
        <f t="shared" si="6"/>
        <v>390.9</v>
      </c>
      <c r="D73" s="26">
        <f t="shared" si="6"/>
        <v>191.4</v>
      </c>
      <c r="E73" s="26">
        <f t="shared" si="6"/>
        <v>187.7</v>
      </c>
      <c r="F73" s="15">
        <f t="shared" si="0"/>
        <v>0.48017395753389613</v>
      </c>
      <c r="G73" s="15">
        <f t="shared" si="1"/>
        <v>0.98066875653082541</v>
      </c>
      <c r="H73" s="7">
        <v>99.9</v>
      </c>
      <c r="I73" s="7">
        <v>99.9</v>
      </c>
      <c r="J73" s="7">
        <v>99.9</v>
      </c>
      <c r="K73" s="7">
        <v>99.9</v>
      </c>
      <c r="L73" s="15">
        <f t="shared" si="2"/>
        <v>1</v>
      </c>
      <c r="M73" s="15">
        <f t="shared" si="3"/>
        <v>1</v>
      </c>
      <c r="N73" s="7">
        <v>291</v>
      </c>
      <c r="O73" s="7">
        <v>291</v>
      </c>
      <c r="P73" s="7">
        <v>91.5</v>
      </c>
      <c r="Q73" s="7">
        <v>87.8</v>
      </c>
      <c r="R73" s="15">
        <f t="shared" si="4"/>
        <v>0.30171821305841923</v>
      </c>
      <c r="S73" s="15">
        <f t="shared" si="5"/>
        <v>0.95956284153005467</v>
      </c>
    </row>
    <row r="74" spans="1:19" x14ac:dyDescent="0.25">
      <c r="A74" s="6" t="s">
        <v>22</v>
      </c>
      <c r="B74" s="26">
        <f t="shared" si="6"/>
        <v>1001.8</v>
      </c>
      <c r="C74" s="26">
        <f t="shared" si="6"/>
        <v>1001.8</v>
      </c>
      <c r="D74" s="26">
        <f t="shared" si="6"/>
        <v>501</v>
      </c>
      <c r="E74" s="26">
        <f t="shared" si="6"/>
        <v>501</v>
      </c>
      <c r="F74" s="15">
        <f t="shared" si="0"/>
        <v>0.50009982032341782</v>
      </c>
      <c r="G74" s="15">
        <f t="shared" si="1"/>
        <v>1</v>
      </c>
      <c r="H74" s="7">
        <v>280.7</v>
      </c>
      <c r="I74" s="7">
        <v>280.7</v>
      </c>
      <c r="J74" s="7">
        <v>280.7</v>
      </c>
      <c r="K74" s="7">
        <v>280.7</v>
      </c>
      <c r="L74" s="15">
        <f t="shared" si="2"/>
        <v>1</v>
      </c>
      <c r="M74" s="15">
        <f t="shared" si="3"/>
        <v>1</v>
      </c>
      <c r="N74" s="7">
        <v>721.1</v>
      </c>
      <c r="O74" s="7">
        <v>721.1</v>
      </c>
      <c r="P74" s="7">
        <v>220.3</v>
      </c>
      <c r="Q74" s="7">
        <v>220.3</v>
      </c>
      <c r="R74" s="15">
        <f t="shared" si="4"/>
        <v>0.30550547774233811</v>
      </c>
      <c r="S74" s="15">
        <f t="shared" si="5"/>
        <v>1</v>
      </c>
    </row>
    <row r="75" spans="1:19" x14ac:dyDescent="0.25">
      <c r="A75" s="6" t="s">
        <v>21</v>
      </c>
      <c r="B75" s="26">
        <f t="shared" si="6"/>
        <v>47400.800000000003</v>
      </c>
      <c r="C75" s="26">
        <f t="shared" si="6"/>
        <v>47400.800000000003</v>
      </c>
      <c r="D75" s="26">
        <f t="shared" si="6"/>
        <v>22739.3</v>
      </c>
      <c r="E75" s="26">
        <f t="shared" si="6"/>
        <v>20178</v>
      </c>
      <c r="F75" s="15">
        <f t="shared" si="0"/>
        <v>0.42568901790687075</v>
      </c>
      <c r="G75" s="15">
        <f t="shared" si="1"/>
        <v>0.88736240781378495</v>
      </c>
      <c r="H75" s="7">
        <v>11500</v>
      </c>
      <c r="I75" s="7">
        <v>11500</v>
      </c>
      <c r="J75" s="7">
        <v>11500</v>
      </c>
      <c r="K75" s="7">
        <v>11500</v>
      </c>
      <c r="L75" s="15">
        <f t="shared" si="2"/>
        <v>1</v>
      </c>
      <c r="M75" s="15">
        <f t="shared" si="3"/>
        <v>1</v>
      </c>
      <c r="N75" s="7">
        <v>35900.800000000003</v>
      </c>
      <c r="O75" s="7">
        <v>35900.800000000003</v>
      </c>
      <c r="P75" s="7">
        <v>11239.3</v>
      </c>
      <c r="Q75" s="7">
        <v>8678</v>
      </c>
      <c r="R75" s="15">
        <f t="shared" si="4"/>
        <v>0.24172163294411264</v>
      </c>
      <c r="S75" s="15">
        <f t="shared" si="5"/>
        <v>0.77211214221526259</v>
      </c>
    </row>
    <row r="76" spans="1:19" x14ac:dyDescent="0.25">
      <c r="A76" s="8" t="s">
        <v>4</v>
      </c>
      <c r="B76" s="135">
        <f>B11+B13+B15+B17+B19+B21+B23+B25+B27+B29+B31+B33+B35+B37+B39+B41+B43+B45+B47+B49+B51+B53+B55+B57+B59+B61+B63+B65+B67+B69+B71+B72+B74+B75+B73</f>
        <v>102640.1</v>
      </c>
      <c r="C76" s="135">
        <f>C11+C13+C15+C17+C19+C21+C23+C25+C27+C29+C31+C33+C35+C37+C39+C41+C43+C45+C47+C49+C51+C53+C55+C57+C59+C61+C63+C65+C67+C69+C71+C72+C74+C75+C73</f>
        <v>102640.1</v>
      </c>
      <c r="D76" s="135">
        <f>D11+D13+D15+D17+D19+D21+D23+D25+D27+D29+D31+D33+D35+D37+D39+D41+D43+D45+D47+D49+D51+D53+D55+D57+D59+D61+D63+D65+D67+D69+D71+D72+D74+D75+D73</f>
        <v>49755.700000000004</v>
      </c>
      <c r="E76" s="135">
        <f>E11+E13+E15+E17+E19+E21+E23+E25+E27+E29+E31+E33+E35+E37+E39+E41+E43+E45+E47+E49+E51+E53+E55+E57+E59+E61+E63+E65+E67+E69+E71+E72+E74+E75+E73</f>
        <v>45452.2</v>
      </c>
      <c r="F76" s="16">
        <f>E76/C76</f>
        <v>0.44283082343060848</v>
      </c>
      <c r="G76" s="16">
        <f>E76/D76</f>
        <v>0.91350739714243778</v>
      </c>
      <c r="H76" s="36">
        <f>H75+H74+H73+H72+H71+H69+H67+H65+H63+H61+H59+H57+H55+H53+H51+H49+H47+H45+H43+H41+H39+H37+H35+H33+H31+H29+H27+H23+H21+H19+H17+H15+H13+H11+H25</f>
        <v>26599.899999999991</v>
      </c>
      <c r="I76" s="36">
        <f>I75+I74+I73+I72+I71+I69+I67+I65+I63+I61+I59+I57+I55+I53+I51+I49+I47+I45+I43+I41+I39+I37+I35+I33+I31+I29+I27+I23+I21+I19+I17+I15+I13+I11+I25</f>
        <v>26599.899999999991</v>
      </c>
      <c r="J76" s="36">
        <f>J75+J74+J73+J72+J71+J69+J67+J65+J63+J61+J59+J57+J55+J53+J51+J49+J47+J45+J43+J41+J39+J37+J35+J33+J31+J29+J27+J23+J21+J19+J17+J15+J13+J11+J25</f>
        <v>26599.899999999991</v>
      </c>
      <c r="K76" s="36">
        <f>K75+K74+K73+K72+K71+K69+K67+K65+K63+K61+K59+K57+K55+K53+K51+K49+K47+K45+K43+K41+K39+K37+K35+K33+K31+K29+K27+K23+K21+K19+K17+K15+K13+K11+K25</f>
        <v>26599.899999999991</v>
      </c>
      <c r="L76" s="16">
        <f>K76/I76</f>
        <v>1</v>
      </c>
      <c r="M76" s="16">
        <f>K76/J76</f>
        <v>1</v>
      </c>
      <c r="N76" s="36">
        <f>N75+N74+N73+N72+N71+N69+N67+N65+N63+N61+N59+N57+N55+N53+N51+N49+N47+N45+N43+N41+N39+N37+N35+N33+N31+N29+N27+N23+N21+N19+N17+N15+N13+N11+N25</f>
        <v>76040.200000000026</v>
      </c>
      <c r="O76" s="36">
        <f>O75+O74+O73+O72+O71+O69+O67+O65+O63+O61+O59+O57+O55+O53+O51+O49+O47+O45+O43+O41+O39+O37+O35+O33+O31+O29+O27+O23+O21+O19+O17+O15+O13+O11+O25</f>
        <v>76040.200000000026</v>
      </c>
      <c r="P76" s="36">
        <f>P75+P74+P73+P72+P71+P69+P67+P65+P63+P61+P59+P57+P55+P53+P51+P49+P47+P45+P43+P41+P39+P37+P35+P33+P31+P29+P27+P23+P21+P19+P17+P15+P13+P11+P25</f>
        <v>23155.8</v>
      </c>
      <c r="Q76" s="36">
        <f>Q75+Q74+Q73+Q72+Q71+Q69+Q67+Q65+Q63+Q61+Q59+Q57+Q55+Q53+Q51+Q49+Q47+Q45+Q43+Q41+Q39+Q37+Q35+Q33+Q31+Q29+Q27+Q23+Q21+Q19+Q17+Q15+Q13+Q11+Q25</f>
        <v>18852.3</v>
      </c>
      <c r="R76" s="16">
        <f>Q76/O76</f>
        <v>0.24792543943861264</v>
      </c>
      <c r="S76" s="16">
        <f>Q76/P76</f>
        <v>0.81415023449848423</v>
      </c>
    </row>
    <row r="77" spans="1:19" x14ac:dyDescent="0.25">
      <c r="A77" s="8" t="s">
        <v>3</v>
      </c>
      <c r="B77" s="27"/>
      <c r="C77" s="27"/>
      <c r="D77" s="27"/>
      <c r="E77" s="27"/>
      <c r="F77" s="16"/>
      <c r="G77" s="16"/>
      <c r="H77" s="36"/>
      <c r="I77" s="36"/>
      <c r="J77" s="36"/>
      <c r="K77" s="36"/>
      <c r="L77" s="16"/>
      <c r="M77" s="16"/>
      <c r="N77" s="36"/>
      <c r="O77" s="36"/>
      <c r="P77" s="36"/>
      <c r="Q77" s="36"/>
      <c r="R77" s="16"/>
      <c r="S77" s="16"/>
    </row>
    <row r="78" spans="1:19" x14ac:dyDescent="0.25">
      <c r="A78" s="8" t="s">
        <v>2</v>
      </c>
      <c r="B78" s="27">
        <f>B12+B14+B16+B18+B20+B22+B24+B26+B28+B30+B32+B34+B36+B38+B40+B42+B44+B46+B48+B50+B52+B54+B56+B58+B60+B62+B64+B66+B68+B70</f>
        <v>49859.200000000012</v>
      </c>
      <c r="C78" s="27">
        <f>C12+C14+C16+C18+C20+C22+C24+C26+C28+C30+C32+C34+C36+C38+C40+C42+C44+C46+C48+C50+C52+C54+C56+C58+C60+C62+C64+C66+C68+C70</f>
        <v>49859.200000000012</v>
      </c>
      <c r="D78" s="27">
        <f>D12+D14+D16+D18+D20+D22+D24+D26+D28+D30+D32+D34+D36+D38+D40+D42+D44+D46+D48+D50+D52+D54+D56+D58+D60+D62+D64+D66+D68+D70</f>
        <v>24350</v>
      </c>
      <c r="E78" s="27">
        <f>E12+E14+E16+E18+E20+E22+E24+E26+E28+E30+E32+E34+E36+E38+E40+E42+E44+E46+E48+E50+E52+E54+E56+E58+E60+E62+E64+E66+E68+E70</f>
        <v>22611.5</v>
      </c>
      <c r="F78" s="16">
        <f>E78/C78</f>
        <v>0.45350707592580697</v>
      </c>
      <c r="G78" s="16">
        <f>E78/D78</f>
        <v>0.92860369609856264</v>
      </c>
      <c r="H78" s="36">
        <f>H70+H68+H66+H64+H62+H60+H58+H56+H54+H52+H50+H48+H46+H44+H42+H40+H38+H36+H34+H32+H30+H28+H26+H24+H22+H20+H18+H16+H14+H12</f>
        <v>13620.8</v>
      </c>
      <c r="I78" s="36">
        <f>I70+I68+I66+I64+I62+I60+I58+I56+I54+I52+I50+I48+I46+I44+I42+I40+I38+I36+I34+I32+I30+I28+I26+I24+I22+I20+I18+I16+I14+I12</f>
        <v>13620.8</v>
      </c>
      <c r="J78" s="36">
        <f>J70+J68+J66+J64+J62+J60+J58+J56+J54+J52+J50+J48+J46+J44+J42+J40+J38+J36+J34+J32+J30+J28+J26+J24+J22+J20+J18+J16+J14+J12</f>
        <v>13620.8</v>
      </c>
      <c r="K78" s="36">
        <f>K70+K68+K66+K64+K62+K60+K58+K56+K54+K52+K50+K48+K46+K44+K42+K40+K38+K36+K34+K32+K30+K28+K26+K24+K22+K20+K18+K16+K14+K12</f>
        <v>13620.8</v>
      </c>
      <c r="L78" s="16">
        <f>K78/I78</f>
        <v>1</v>
      </c>
      <c r="M78" s="16">
        <f>K78/J78</f>
        <v>1</v>
      </c>
      <c r="N78" s="36">
        <f>N70+N68+N66+N64+N62+N60+N58+N56+N54+N52+N50+N48+N46+N44+N42+N40+N38+N36+N34+N32+N30+N28+N26+N24+N22+N20+N18+N16+N14+N12</f>
        <v>36238.399999999994</v>
      </c>
      <c r="O78" s="36">
        <f>O70+O68+O66+O64+O62+O60+O58+O56+O54+O52+O50+O48+O46+O44+O42+O40+O38+O36+O34+O32+O30+O28+O26+O24+O22+O20+O18+O16+O14+O12</f>
        <v>36238.399999999994</v>
      </c>
      <c r="P78" s="36">
        <f>P70+P68+P66+P64+P62+P60+P58+P56+P54+P52+P50+P48+P46+P44+P42+P40+P38+P36+P34+P32+P30+P28+P26+P24+P22+P20+P18+P16+P14+P12</f>
        <v>10729.2</v>
      </c>
      <c r="Q78" s="36">
        <f>Q70+Q68+Q66+Q64+Q62+Q60+Q58+Q56+Q54+Q52+Q50+Q48+Q46+Q44+Q42+Q40+Q38+Q36+Q34+Q32+Q30+Q28+Q26+Q24+Q22+Q20+Q18+Q16+Q14+Q12</f>
        <v>8990.7000000000007</v>
      </c>
      <c r="R78" s="16">
        <f>Q78/O78</f>
        <v>0.24809870192944508</v>
      </c>
      <c r="S78" s="16">
        <f>Q78/P78</f>
        <v>0.83796555195168332</v>
      </c>
    </row>
    <row r="79" spans="1:19" x14ac:dyDescent="0.25">
      <c r="A79" s="8" t="s">
        <v>1</v>
      </c>
      <c r="B79" s="27">
        <f>B71+B72+B74+B75+B73</f>
        <v>52780.9</v>
      </c>
      <c r="C79" s="27">
        <f>C71+C72+C74+C75+C73</f>
        <v>52780.9</v>
      </c>
      <c r="D79" s="27">
        <f>D71+D72+D74+D75+D73</f>
        <v>25405.7</v>
      </c>
      <c r="E79" s="27">
        <f>E71+E72+E74+E75+E73</f>
        <v>22840.7</v>
      </c>
      <c r="F79" s="16">
        <f>E79/C79</f>
        <v>0.43274555757859379</v>
      </c>
      <c r="G79" s="16">
        <f>E79/D79</f>
        <v>0.89903840476743413</v>
      </c>
      <c r="H79" s="36">
        <f>H75+H74+H73+H72+H71</f>
        <v>12979.1</v>
      </c>
      <c r="I79" s="36">
        <f>I75+I74+I73+I72+I71</f>
        <v>12979.1</v>
      </c>
      <c r="J79" s="36">
        <f>J75+J74+J73+J72+J71</f>
        <v>12979.1</v>
      </c>
      <c r="K79" s="36">
        <f>K75+K74+K73+K72+K71</f>
        <v>12979.1</v>
      </c>
      <c r="L79" s="16">
        <f>K79/I79</f>
        <v>1</v>
      </c>
      <c r="M79" s="16">
        <f>K79/J79</f>
        <v>1</v>
      </c>
      <c r="N79" s="36">
        <f>N75+N74+N73+N72+N71</f>
        <v>39801.800000000003</v>
      </c>
      <c r="O79" s="36">
        <f>O75+O74+O73+O72+O71</f>
        <v>39801.800000000003</v>
      </c>
      <c r="P79" s="36">
        <f>P75+P74+P73+P72+P71</f>
        <v>12426.599999999999</v>
      </c>
      <c r="Q79" s="36">
        <f>Q75+Q74+Q73+Q72+Q71</f>
        <v>9861.5999999999985</v>
      </c>
      <c r="R79" s="16">
        <f>Q79/O79</f>
        <v>0.24776768889849196</v>
      </c>
      <c r="S79" s="16">
        <f>Q79/P79</f>
        <v>0.79358794843319969</v>
      </c>
    </row>
    <row r="80" spans="1:19" x14ac:dyDescent="0.25">
      <c r="A80" s="28"/>
      <c r="B80" s="28"/>
      <c r="J80" s="29"/>
      <c r="K80" s="30"/>
    </row>
    <row r="81" spans="1:19" x14ac:dyDescent="0.25">
      <c r="A81" s="28"/>
      <c r="B81" s="28"/>
      <c r="C81" s="39"/>
      <c r="D81" s="39"/>
      <c r="J81" s="29"/>
      <c r="K81" s="29"/>
    </row>
    <row r="82" spans="1:19" x14ac:dyDescent="0.25">
      <c r="A82" s="153" t="s">
        <v>132</v>
      </c>
      <c r="B82" s="153"/>
      <c r="C82" s="153"/>
      <c r="D82" s="153"/>
      <c r="E82" s="153"/>
      <c r="F82" s="153"/>
      <c r="G82" s="153"/>
      <c r="H82" s="154" t="s">
        <v>0</v>
      </c>
      <c r="I82" s="154"/>
      <c r="J82" s="154"/>
      <c r="K82" s="154"/>
      <c r="L82" s="154"/>
      <c r="M82" s="154"/>
      <c r="N82" s="154" t="s">
        <v>132</v>
      </c>
      <c r="O82" s="154"/>
      <c r="P82" s="154"/>
      <c r="Q82" s="154"/>
      <c r="R82" s="154"/>
      <c r="S82" s="154"/>
    </row>
    <row r="83" spans="1:19" x14ac:dyDescent="0.25">
      <c r="A83" s="28"/>
      <c r="B83" s="28"/>
    </row>
    <row r="84" spans="1:19" x14ac:dyDescent="0.25">
      <c r="A84" s="28"/>
      <c r="B84" s="28"/>
    </row>
    <row r="85" spans="1:19" x14ac:dyDescent="0.25">
      <c r="A85" s="151"/>
      <c r="B85" s="151"/>
    </row>
    <row r="86" spans="1:19" x14ac:dyDescent="0.25">
      <c r="A86" s="28"/>
      <c r="B86" s="28"/>
    </row>
    <row r="87" spans="1:19" x14ac:dyDescent="0.25">
      <c r="A87" s="28"/>
      <c r="B87" s="28"/>
    </row>
    <row r="88" spans="1:19" x14ac:dyDescent="0.25">
      <c r="A88" s="28"/>
      <c r="B88" s="28"/>
    </row>
    <row r="89" spans="1:19" x14ac:dyDescent="0.25">
      <c r="A89" s="28"/>
      <c r="B89" s="28"/>
    </row>
    <row r="90" spans="1:19" x14ac:dyDescent="0.25">
      <c r="A90" s="28"/>
      <c r="B90" s="28"/>
    </row>
    <row r="91" spans="1:19" x14ac:dyDescent="0.25">
      <c r="A91" s="28"/>
      <c r="B91" s="28"/>
    </row>
    <row r="92" spans="1:19" x14ac:dyDescent="0.25">
      <c r="A92" s="28"/>
      <c r="B92" s="28"/>
    </row>
    <row r="93" spans="1:19" x14ac:dyDescent="0.25">
      <c r="A93" s="28"/>
      <c r="B93" s="28"/>
    </row>
    <row r="94" spans="1:19" x14ac:dyDescent="0.25">
      <c r="A94" s="28"/>
      <c r="B94" s="28"/>
    </row>
    <row r="95" spans="1:19" x14ac:dyDescent="0.25">
      <c r="A95" s="28"/>
      <c r="B95" s="28"/>
    </row>
    <row r="96" spans="1:19" x14ac:dyDescent="0.25">
      <c r="A96" s="28"/>
      <c r="B96" s="28"/>
    </row>
    <row r="97" spans="1:2" x14ac:dyDescent="0.25">
      <c r="A97" s="28"/>
      <c r="B97" s="28"/>
    </row>
    <row r="98" spans="1:2" x14ac:dyDescent="0.25">
      <c r="A98" s="28"/>
      <c r="B98" s="28"/>
    </row>
    <row r="99" spans="1:2" x14ac:dyDescent="0.25">
      <c r="A99" s="28"/>
      <c r="B99" s="28"/>
    </row>
    <row r="100" spans="1:2" x14ac:dyDescent="0.25">
      <c r="A100" s="28"/>
      <c r="B100" s="28"/>
    </row>
  </sheetData>
  <mergeCells count="14">
    <mergeCell ref="B5:G5"/>
    <mergeCell ref="H5:M5"/>
    <mergeCell ref="N5:S5"/>
    <mergeCell ref="A8:A9"/>
    <mergeCell ref="B8:G8"/>
    <mergeCell ref="H8:M8"/>
    <mergeCell ref="N8:S8"/>
    <mergeCell ref="A85:B85"/>
    <mergeCell ref="B10:G10"/>
    <mergeCell ref="H10:M10"/>
    <mergeCell ref="N10:S10"/>
    <mergeCell ref="A82:G82"/>
    <mergeCell ref="H82:M82"/>
    <mergeCell ref="N82:S8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  <rowBreaks count="1" manualBreakCount="1">
    <brk id="56" max="18" man="1"/>
  </rowBreaks>
  <colBreaks count="2" manualBreakCount="2">
    <brk id="7" max="1048575" man="1"/>
    <brk id="1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8"/>
  <sheetViews>
    <sheetView showGridLines="0" tabSelected="1" view="pageBreakPreview" zoomScale="70" zoomScaleNormal="70" zoomScaleSheetLayoutView="70" workbookViewId="0">
      <pane xSplit="1" ySplit="7" topLeftCell="B8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3.28515625" style="19" customWidth="1"/>
    <col min="2" max="2" width="27.42578125" style="19" customWidth="1"/>
    <col min="3" max="3" width="14.85546875" style="19" customWidth="1"/>
    <col min="4" max="4" width="14" style="19" customWidth="1"/>
    <col min="5" max="5" width="13.85546875" style="19" customWidth="1"/>
    <col min="6" max="6" width="15.85546875" style="19" customWidth="1"/>
    <col min="7" max="7" width="16.28515625" style="19" customWidth="1"/>
    <col min="8" max="249" width="9.140625" style="19" customWidth="1"/>
    <col min="250" max="16384" width="9.140625" style="19"/>
  </cols>
  <sheetData>
    <row r="1" spans="1:7" ht="16.5" customHeight="1" x14ac:dyDescent="0.25">
      <c r="A1" s="3"/>
      <c r="B1" s="48"/>
      <c r="D1" s="13"/>
      <c r="E1" s="13"/>
      <c r="F1" s="13"/>
      <c r="G1" s="22"/>
    </row>
    <row r="2" spans="1:7" ht="16.5" customHeight="1" x14ac:dyDescent="0.25">
      <c r="A2" s="3"/>
      <c r="B2" s="48"/>
      <c r="D2" s="13"/>
      <c r="E2" s="13"/>
      <c r="F2" s="13"/>
      <c r="G2" s="48" t="s">
        <v>112</v>
      </c>
    </row>
    <row r="3" spans="1:7" ht="16.5" customHeight="1" x14ac:dyDescent="0.25">
      <c r="A3" s="3"/>
      <c r="B3" s="48"/>
      <c r="D3" s="13"/>
      <c r="E3" s="13"/>
      <c r="F3" s="13"/>
      <c r="G3" s="37" t="s">
        <v>131</v>
      </c>
    </row>
    <row r="4" spans="1:7" ht="16.5" customHeight="1" x14ac:dyDescent="0.25">
      <c r="A4" s="3"/>
      <c r="B4" s="48"/>
    </row>
    <row r="5" spans="1:7" ht="81.75" customHeight="1" x14ac:dyDescent="0.25">
      <c r="A5" s="139" t="s">
        <v>151</v>
      </c>
      <c r="B5" s="139"/>
      <c r="C5" s="140"/>
      <c r="D5" s="140"/>
      <c r="E5" s="140"/>
      <c r="F5" s="140"/>
      <c r="G5" s="140"/>
    </row>
    <row r="6" spans="1:7" ht="17.25" customHeight="1" x14ac:dyDescent="0.25">
      <c r="A6" s="3"/>
      <c r="G6" s="48" t="s">
        <v>19</v>
      </c>
    </row>
    <row r="7" spans="1:7" ht="144" customHeight="1" x14ac:dyDescent="0.25">
      <c r="A7" s="17" t="s">
        <v>18</v>
      </c>
      <c r="B7" s="134" t="s">
        <v>172</v>
      </c>
      <c r="C7" s="69" t="s">
        <v>66</v>
      </c>
      <c r="D7" s="69" t="s">
        <v>139</v>
      </c>
      <c r="E7" s="69" t="s">
        <v>140</v>
      </c>
      <c r="F7" s="69" t="s">
        <v>67</v>
      </c>
      <c r="G7" s="69" t="s">
        <v>141</v>
      </c>
    </row>
    <row r="8" spans="1:7" ht="15.75" customHeight="1" x14ac:dyDescent="0.25">
      <c r="A8" s="4" t="s">
        <v>40</v>
      </c>
      <c r="B8" s="5">
        <f>B9</f>
        <v>1129</v>
      </c>
      <c r="C8" s="5">
        <f>C9</f>
        <v>1129</v>
      </c>
      <c r="D8" s="5">
        <f>D9</f>
        <v>678</v>
      </c>
      <c r="E8" s="5">
        <f>E9</f>
        <v>651.29999999999995</v>
      </c>
      <c r="F8" s="16">
        <f>E8/C8</f>
        <v>0.57688219663418949</v>
      </c>
      <c r="G8" s="16">
        <f>E8/D8</f>
        <v>0.9606194690265486</v>
      </c>
    </row>
    <row r="9" spans="1:7" ht="15.75" customHeight="1" x14ac:dyDescent="0.25">
      <c r="A9" s="6" t="s">
        <v>7</v>
      </c>
      <c r="B9" s="7">
        <v>1129</v>
      </c>
      <c r="C9" s="7">
        <v>1129</v>
      </c>
      <c r="D9" s="7">
        <v>678</v>
      </c>
      <c r="E9" s="7">
        <v>651.29999999999995</v>
      </c>
      <c r="F9" s="15">
        <f t="shared" ref="F9:F27" si="0">E9/C9</f>
        <v>0.57688219663418949</v>
      </c>
      <c r="G9" s="15">
        <f t="shared" ref="G9:G27" si="1">E9/D9</f>
        <v>0.9606194690265486</v>
      </c>
    </row>
    <row r="10" spans="1:7" ht="15.75" customHeight="1" x14ac:dyDescent="0.25">
      <c r="A10" s="4" t="s">
        <v>38</v>
      </c>
      <c r="B10" s="5">
        <f>B11</f>
        <v>3203.3</v>
      </c>
      <c r="C10" s="5">
        <f>C11</f>
        <v>3203.3</v>
      </c>
      <c r="D10" s="5">
        <f>D11</f>
        <v>1922</v>
      </c>
      <c r="E10" s="5">
        <f>E11</f>
        <v>1601.4</v>
      </c>
      <c r="F10" s="16">
        <f>E10/C10</f>
        <v>0.49992195548340773</v>
      </c>
      <c r="G10" s="16">
        <f>E10/D10</f>
        <v>0.83319458896982312</v>
      </c>
    </row>
    <row r="11" spans="1:7" ht="15.75" customHeight="1" x14ac:dyDescent="0.25">
      <c r="A11" s="6" t="s">
        <v>7</v>
      </c>
      <c r="B11" s="7">
        <v>3203.3</v>
      </c>
      <c r="C11" s="7">
        <v>3203.3</v>
      </c>
      <c r="D11" s="7">
        <v>1922</v>
      </c>
      <c r="E11" s="7">
        <v>1601.4</v>
      </c>
      <c r="F11" s="15">
        <f t="shared" si="0"/>
        <v>0.49992195548340773</v>
      </c>
      <c r="G11" s="15">
        <f t="shared" si="1"/>
        <v>0.83319458896982312</v>
      </c>
    </row>
    <row r="12" spans="1:7" ht="15.75" customHeight="1" x14ac:dyDescent="0.25">
      <c r="A12" s="4" t="s">
        <v>37</v>
      </c>
      <c r="B12" s="5">
        <f>B13</f>
        <v>982.3</v>
      </c>
      <c r="C12" s="5">
        <f>C13</f>
        <v>982.3</v>
      </c>
      <c r="D12" s="5">
        <f>D13</f>
        <v>590</v>
      </c>
      <c r="E12" s="5">
        <f>E13</f>
        <v>590</v>
      </c>
      <c r="F12" s="16">
        <f>E12/C12</f>
        <v>0.60063117173979441</v>
      </c>
      <c r="G12" s="16">
        <f>E12/D12</f>
        <v>1</v>
      </c>
    </row>
    <row r="13" spans="1:7" ht="15.75" customHeight="1" x14ac:dyDescent="0.25">
      <c r="A13" s="6" t="s">
        <v>7</v>
      </c>
      <c r="B13" s="7">
        <v>982.3</v>
      </c>
      <c r="C13" s="7">
        <v>982.3</v>
      </c>
      <c r="D13" s="7">
        <v>590</v>
      </c>
      <c r="E13" s="7">
        <v>590</v>
      </c>
      <c r="F13" s="15">
        <f t="shared" si="0"/>
        <v>0.60063117173979441</v>
      </c>
      <c r="G13" s="15">
        <f t="shared" si="1"/>
        <v>1</v>
      </c>
    </row>
    <row r="14" spans="1:7" ht="15.75" customHeight="1" x14ac:dyDescent="0.25">
      <c r="A14" s="4" t="s">
        <v>35</v>
      </c>
      <c r="B14" s="5">
        <f>B15</f>
        <v>1590.7</v>
      </c>
      <c r="C14" s="5">
        <f>C15</f>
        <v>1590.7</v>
      </c>
      <c r="D14" s="5">
        <f>D15</f>
        <v>1006.9</v>
      </c>
      <c r="E14" s="5">
        <f>E15</f>
        <v>775.1</v>
      </c>
      <c r="F14" s="16">
        <f>E14/C14</f>
        <v>0.48726975545357387</v>
      </c>
      <c r="G14" s="16">
        <f>E14/D14</f>
        <v>0.7697884596285629</v>
      </c>
    </row>
    <row r="15" spans="1:7" ht="15.75" customHeight="1" x14ac:dyDescent="0.25">
      <c r="A15" s="6" t="s">
        <v>7</v>
      </c>
      <c r="B15" s="7">
        <v>1590.7</v>
      </c>
      <c r="C15" s="7">
        <v>1590.7</v>
      </c>
      <c r="D15" s="7">
        <v>1006.9</v>
      </c>
      <c r="E15" s="7">
        <v>775.1</v>
      </c>
      <c r="F15" s="15">
        <f t="shared" si="0"/>
        <v>0.48726975545357387</v>
      </c>
      <c r="G15" s="15">
        <f t="shared" si="1"/>
        <v>0.7697884596285629</v>
      </c>
    </row>
    <row r="16" spans="1:7" ht="15.75" customHeight="1" x14ac:dyDescent="0.25">
      <c r="A16" s="4" t="s">
        <v>12</v>
      </c>
      <c r="B16" s="5">
        <f>B17</f>
        <v>3025</v>
      </c>
      <c r="C16" s="5">
        <f>C17</f>
        <v>3025</v>
      </c>
      <c r="D16" s="5">
        <f>D17</f>
        <v>2015.9</v>
      </c>
      <c r="E16" s="5">
        <f>E17</f>
        <v>1789.9</v>
      </c>
      <c r="F16" s="16">
        <f>E16/C16</f>
        <v>0.59170247933884301</v>
      </c>
      <c r="G16" s="16">
        <f>E16/D16</f>
        <v>0.88789126444764122</v>
      </c>
    </row>
    <row r="17" spans="1:7" ht="15.75" customHeight="1" x14ac:dyDescent="0.25">
      <c r="A17" s="6" t="s">
        <v>7</v>
      </c>
      <c r="B17" s="7">
        <v>3025</v>
      </c>
      <c r="C17" s="7">
        <v>3025</v>
      </c>
      <c r="D17" s="7">
        <v>2015.9</v>
      </c>
      <c r="E17" s="7">
        <v>1789.9</v>
      </c>
      <c r="F17" s="15">
        <f t="shared" si="0"/>
        <v>0.59170247933884301</v>
      </c>
      <c r="G17" s="15">
        <f t="shared" si="1"/>
        <v>0.88789126444764122</v>
      </c>
    </row>
    <row r="18" spans="1:7" ht="15.75" customHeight="1" x14ac:dyDescent="0.25">
      <c r="A18" s="4" t="s">
        <v>32</v>
      </c>
      <c r="B18" s="5">
        <f>B19</f>
        <v>1388.3</v>
      </c>
      <c r="C18" s="5">
        <f>C19</f>
        <v>1388.3</v>
      </c>
      <c r="D18" s="5">
        <f>D19</f>
        <v>867.4</v>
      </c>
      <c r="E18" s="5">
        <f>E19</f>
        <v>867.4</v>
      </c>
      <c r="F18" s="16">
        <f>E18/C18</f>
        <v>0.62479291219477062</v>
      </c>
      <c r="G18" s="16">
        <f>E18/D18</f>
        <v>1</v>
      </c>
    </row>
    <row r="19" spans="1:7" ht="15.75" customHeight="1" x14ac:dyDescent="0.25">
      <c r="A19" s="6" t="s">
        <v>7</v>
      </c>
      <c r="B19" s="7">
        <v>1388.3</v>
      </c>
      <c r="C19" s="7">
        <v>1388.3</v>
      </c>
      <c r="D19" s="7">
        <v>867.4</v>
      </c>
      <c r="E19" s="7">
        <v>867.4</v>
      </c>
      <c r="F19" s="15">
        <f t="shared" si="0"/>
        <v>0.62479291219477062</v>
      </c>
      <c r="G19" s="15">
        <f t="shared" si="1"/>
        <v>1</v>
      </c>
    </row>
    <row r="20" spans="1:7" ht="15.75" customHeight="1" x14ac:dyDescent="0.25">
      <c r="A20" s="4" t="s">
        <v>30</v>
      </c>
      <c r="B20" s="5">
        <f>B21</f>
        <v>7794.6</v>
      </c>
      <c r="C20" s="5">
        <f>C21</f>
        <v>7794.6</v>
      </c>
      <c r="D20" s="5">
        <f>D21</f>
        <v>4952</v>
      </c>
      <c r="E20" s="5">
        <f>E21</f>
        <v>4952</v>
      </c>
      <c r="F20" s="16">
        <f>E20/C20</f>
        <v>0.63531162599748536</v>
      </c>
      <c r="G20" s="16">
        <f>E20/D20</f>
        <v>1</v>
      </c>
    </row>
    <row r="21" spans="1:7" ht="15.75" customHeight="1" x14ac:dyDescent="0.25">
      <c r="A21" s="6" t="s">
        <v>7</v>
      </c>
      <c r="B21" s="7">
        <v>7794.6</v>
      </c>
      <c r="C21" s="7">
        <v>7794.6</v>
      </c>
      <c r="D21" s="7">
        <v>4952</v>
      </c>
      <c r="E21" s="7">
        <v>4952</v>
      </c>
      <c r="F21" s="15">
        <f t="shared" si="0"/>
        <v>0.63531162599748536</v>
      </c>
      <c r="G21" s="15">
        <f t="shared" si="1"/>
        <v>1</v>
      </c>
    </row>
    <row r="22" spans="1:7" ht="15.75" customHeight="1" x14ac:dyDescent="0.25">
      <c r="A22" s="4" t="s">
        <v>11</v>
      </c>
      <c r="B22" s="5">
        <f>B23</f>
        <v>2855.4</v>
      </c>
      <c r="C22" s="5">
        <f>C23</f>
        <v>2855.4</v>
      </c>
      <c r="D22" s="5">
        <f>D23</f>
        <v>1821</v>
      </c>
      <c r="E22" s="5">
        <f>E23</f>
        <v>1316.6</v>
      </c>
      <c r="F22" s="16">
        <f>E22/C22</f>
        <v>0.46109126567205994</v>
      </c>
      <c r="G22" s="16">
        <f>E22/D22</f>
        <v>0.72300933552992852</v>
      </c>
    </row>
    <row r="23" spans="1:7" ht="15.75" customHeight="1" x14ac:dyDescent="0.25">
      <c r="A23" s="6" t="s">
        <v>7</v>
      </c>
      <c r="B23" s="7">
        <v>2855.4</v>
      </c>
      <c r="C23" s="7">
        <v>2855.4</v>
      </c>
      <c r="D23" s="7">
        <v>1821</v>
      </c>
      <c r="E23" s="7">
        <v>1316.6</v>
      </c>
      <c r="F23" s="15">
        <f t="shared" si="0"/>
        <v>0.46109126567205994</v>
      </c>
      <c r="G23" s="15">
        <f t="shared" si="1"/>
        <v>0.72300933552992852</v>
      </c>
    </row>
    <row r="24" spans="1:7" ht="15.75" customHeight="1" x14ac:dyDescent="0.25">
      <c r="A24" s="4" t="s">
        <v>28</v>
      </c>
      <c r="B24" s="5">
        <f>B25</f>
        <v>980.3</v>
      </c>
      <c r="C24" s="5">
        <f>C25</f>
        <v>980.3</v>
      </c>
      <c r="D24" s="5">
        <f>D25</f>
        <v>620.70000000000005</v>
      </c>
      <c r="E24" s="5">
        <f>E25</f>
        <v>544.5</v>
      </c>
      <c r="F24" s="16">
        <f>E24/C24</f>
        <v>0.55544221156788742</v>
      </c>
      <c r="G24" s="16">
        <f>E24/D24</f>
        <v>0.87723537941034313</v>
      </c>
    </row>
    <row r="25" spans="1:7" ht="15.75" customHeight="1" x14ac:dyDescent="0.25">
      <c r="A25" s="6" t="s">
        <v>7</v>
      </c>
      <c r="B25" s="7">
        <v>980.3</v>
      </c>
      <c r="C25" s="7">
        <v>980.3</v>
      </c>
      <c r="D25" s="7">
        <v>620.70000000000005</v>
      </c>
      <c r="E25" s="7">
        <v>544.5</v>
      </c>
      <c r="F25" s="15">
        <f t="shared" si="0"/>
        <v>0.55544221156788742</v>
      </c>
      <c r="G25" s="15">
        <f t="shared" si="1"/>
        <v>0.87723537941034313</v>
      </c>
    </row>
    <row r="26" spans="1:7" ht="15.75" customHeight="1" x14ac:dyDescent="0.25">
      <c r="A26" s="4" t="s">
        <v>25</v>
      </c>
      <c r="B26" s="5">
        <f>B27</f>
        <v>1658.3</v>
      </c>
      <c r="C26" s="5">
        <f>C27</f>
        <v>1658.3</v>
      </c>
      <c r="D26" s="5">
        <f>D27</f>
        <v>994</v>
      </c>
      <c r="E26" s="5">
        <f>E27</f>
        <v>816.2</v>
      </c>
      <c r="F26" s="16">
        <f>E26/C26</f>
        <v>0.49219079780498104</v>
      </c>
      <c r="G26" s="16">
        <f>E26/D26</f>
        <v>0.8211267605633803</v>
      </c>
    </row>
    <row r="27" spans="1:7" ht="15.75" customHeight="1" x14ac:dyDescent="0.25">
      <c r="A27" s="6" t="s">
        <v>7</v>
      </c>
      <c r="B27" s="7">
        <v>1658.3</v>
      </c>
      <c r="C27" s="7">
        <v>1658.3</v>
      </c>
      <c r="D27" s="7">
        <v>994</v>
      </c>
      <c r="E27" s="7">
        <v>816.2</v>
      </c>
      <c r="F27" s="15">
        <f t="shared" si="0"/>
        <v>0.49219079780498104</v>
      </c>
      <c r="G27" s="15">
        <f t="shared" si="1"/>
        <v>0.8211267605633803</v>
      </c>
    </row>
    <row r="28" spans="1:7" ht="15.75" customHeight="1" x14ac:dyDescent="0.25">
      <c r="A28" s="6" t="s">
        <v>5</v>
      </c>
      <c r="B28" s="7">
        <v>5816.4</v>
      </c>
      <c r="C28" s="7">
        <v>5816.4</v>
      </c>
      <c r="D28" s="7">
        <v>3490</v>
      </c>
      <c r="E28" s="7">
        <v>2950</v>
      </c>
      <c r="F28" s="15">
        <f t="shared" ref="F28:F33" si="2">E28/C28</f>
        <v>0.50718657588886595</v>
      </c>
      <c r="G28" s="15">
        <f t="shared" ref="G28:G33" si="3">E28/D28</f>
        <v>0.8452722063037249</v>
      </c>
    </row>
    <row r="29" spans="1:7" ht="15.75" customHeight="1" x14ac:dyDescent="0.25">
      <c r="A29" s="6" t="s">
        <v>21</v>
      </c>
      <c r="B29" s="7">
        <v>55512.6</v>
      </c>
      <c r="C29" s="7">
        <v>55512.6</v>
      </c>
      <c r="D29" s="7">
        <v>32604.1</v>
      </c>
      <c r="E29" s="7">
        <v>19666.5</v>
      </c>
      <c r="F29" s="15">
        <f t="shared" si="2"/>
        <v>0.35427092227710466</v>
      </c>
      <c r="G29" s="15">
        <f t="shared" si="3"/>
        <v>0.60319100971963646</v>
      </c>
    </row>
    <row r="30" spans="1:7" ht="15.75" customHeight="1" x14ac:dyDescent="0.25">
      <c r="A30" s="8" t="s">
        <v>4</v>
      </c>
      <c r="B30" s="108">
        <f>B29+B28+B26+B24+B22+B20+B18+B16+B14+B12+B10+B8</f>
        <v>85936.200000000012</v>
      </c>
      <c r="C30" s="108">
        <f>C29+C28+C26+C24+C22+C20+C18+C16+C14+C12+C10+C8</f>
        <v>85936.200000000012</v>
      </c>
      <c r="D30" s="108">
        <f>D29+D28+D26+D24+D22+D20+D18+D16+D14+D12+D10+D8</f>
        <v>51562</v>
      </c>
      <c r="E30" s="108">
        <f>E29+E28+E26+E24+E22+E20+E18+E16+E14+E12+E10+E8</f>
        <v>36520.9</v>
      </c>
      <c r="F30" s="16">
        <f t="shared" si="2"/>
        <v>0.42497690146876399</v>
      </c>
      <c r="G30" s="16">
        <f t="shared" si="3"/>
        <v>0.70829098948838298</v>
      </c>
    </row>
    <row r="31" spans="1:7" ht="15.75" customHeight="1" x14ac:dyDescent="0.25">
      <c r="A31" s="8" t="s">
        <v>3</v>
      </c>
      <c r="B31" s="8"/>
      <c r="C31" s="8"/>
      <c r="D31" s="8"/>
      <c r="E31" s="8"/>
      <c r="F31" s="16"/>
      <c r="G31" s="16"/>
    </row>
    <row r="32" spans="1:7" ht="15.75" customHeight="1" x14ac:dyDescent="0.25">
      <c r="A32" s="8" t="s">
        <v>2</v>
      </c>
      <c r="B32" s="9">
        <f>B27+B25+B23+B21+B19+B17+B15+B13+B11+B9</f>
        <v>24607.200000000001</v>
      </c>
      <c r="C32" s="9">
        <f>C27+C25+C23+C21+C19+C17+C15+C13+C11+C9</f>
        <v>24607.200000000001</v>
      </c>
      <c r="D32" s="9">
        <f>D27+D25+D23+D21+D19+D17+D15+D13+D11+D9</f>
        <v>15467.9</v>
      </c>
      <c r="E32" s="9">
        <f>E27+E25+E23+E21+E19+E17+E15+E13+E11+E9</f>
        <v>13904.4</v>
      </c>
      <c r="F32" s="16">
        <f t="shared" si="2"/>
        <v>0.56505413049839071</v>
      </c>
      <c r="G32" s="16">
        <f t="shared" si="3"/>
        <v>0.89891969821371998</v>
      </c>
    </row>
    <row r="33" spans="1:7" ht="15.75" customHeight="1" x14ac:dyDescent="0.25">
      <c r="A33" s="8" t="s">
        <v>1</v>
      </c>
      <c r="B33" s="9">
        <f>B29+B28</f>
        <v>61329</v>
      </c>
      <c r="C33" s="9">
        <f>C29+C28</f>
        <v>61329</v>
      </c>
      <c r="D33" s="9">
        <f>D29+D28</f>
        <v>36094.1</v>
      </c>
      <c r="E33" s="9">
        <f>E29+E28</f>
        <v>22616.5</v>
      </c>
      <c r="F33" s="16">
        <f t="shared" si="2"/>
        <v>0.36877333724665329</v>
      </c>
      <c r="G33" s="16">
        <f t="shared" si="3"/>
        <v>0.62659825290005844</v>
      </c>
    </row>
    <row r="34" spans="1:7" ht="12.75" customHeight="1" x14ac:dyDescent="0.25">
      <c r="A34" s="1"/>
      <c r="B34" s="1"/>
    </row>
    <row r="35" spans="1:7" ht="12.75" customHeight="1" x14ac:dyDescent="0.25">
      <c r="A35" s="53"/>
      <c r="B35" s="58"/>
      <c r="C35" s="58"/>
      <c r="D35" s="58"/>
      <c r="E35" s="58"/>
      <c r="F35" s="58"/>
      <c r="G35" s="58"/>
    </row>
    <row r="36" spans="1:7" ht="15" customHeight="1" x14ac:dyDescent="0.25">
      <c r="A36" s="157" t="s">
        <v>134</v>
      </c>
      <c r="B36" s="157"/>
      <c r="C36" s="157"/>
      <c r="D36" s="157"/>
      <c r="E36" s="157"/>
      <c r="F36" s="157"/>
      <c r="G36" s="157"/>
    </row>
    <row r="37" spans="1:7" ht="15" customHeight="1" x14ac:dyDescent="0.25">
      <c r="A37" s="57"/>
      <c r="B37" s="57"/>
      <c r="C37" s="57"/>
      <c r="D37" s="57"/>
      <c r="E37" s="57"/>
      <c r="F37" s="57"/>
      <c r="G37" s="57"/>
    </row>
    <row r="38" spans="1:7" ht="14.25" customHeight="1" x14ac:dyDescent="0.25">
      <c r="A38" s="3"/>
      <c r="B38" s="3"/>
    </row>
  </sheetData>
  <mergeCells count="2">
    <mergeCell ref="A5:G5"/>
    <mergeCell ref="A36:G3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95"/>
  <sheetViews>
    <sheetView showGridLines="0" tabSelected="1" view="pageBreakPreview" zoomScale="70" zoomScaleNormal="70" zoomScaleSheetLayoutView="70" workbookViewId="0">
      <pane xSplit="1" ySplit="7" topLeftCell="B8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8" style="19" customWidth="1"/>
    <col min="2" max="2" width="25.7109375" style="19" customWidth="1"/>
    <col min="3" max="3" width="14" style="19" customWidth="1"/>
    <col min="4" max="4" width="13.7109375" style="19" customWidth="1"/>
    <col min="5" max="5" width="12.28515625" style="19" customWidth="1"/>
    <col min="6" max="6" width="15.7109375" style="19" customWidth="1"/>
    <col min="7" max="7" width="16.85546875" style="19" customWidth="1"/>
    <col min="8" max="248" width="9.140625" style="19" customWidth="1"/>
    <col min="249" max="16384" width="9.140625" style="19"/>
  </cols>
  <sheetData>
    <row r="1" spans="1:7" ht="15.75" customHeight="1" x14ac:dyDescent="0.25">
      <c r="A1" s="3"/>
      <c r="B1" s="52"/>
      <c r="D1" s="13"/>
      <c r="E1" s="13"/>
      <c r="F1" s="13"/>
      <c r="G1" s="22"/>
    </row>
    <row r="2" spans="1:7" ht="15.75" customHeight="1" x14ac:dyDescent="0.25">
      <c r="A2" s="3"/>
      <c r="B2" s="52"/>
      <c r="D2" s="13"/>
      <c r="E2" s="13"/>
      <c r="F2" s="13"/>
      <c r="G2" s="52" t="s">
        <v>113</v>
      </c>
    </row>
    <row r="3" spans="1:7" ht="15.75" customHeight="1" x14ac:dyDescent="0.25">
      <c r="A3" s="3"/>
      <c r="B3" s="52"/>
      <c r="D3" s="13"/>
      <c r="E3" s="13"/>
      <c r="F3" s="13"/>
      <c r="G3" s="37" t="s">
        <v>131</v>
      </c>
    </row>
    <row r="4" spans="1:7" ht="15.75" customHeight="1" x14ac:dyDescent="0.25">
      <c r="A4" s="3"/>
      <c r="B4" s="52"/>
    </row>
    <row r="5" spans="1:7" ht="34.5" customHeight="1" x14ac:dyDescent="0.25">
      <c r="A5" s="139" t="s">
        <v>152</v>
      </c>
      <c r="B5" s="139"/>
      <c r="C5" s="140"/>
      <c r="D5" s="140"/>
      <c r="E5" s="140"/>
      <c r="F5" s="140"/>
      <c r="G5" s="140"/>
    </row>
    <row r="6" spans="1:7" ht="17.25" customHeight="1" x14ac:dyDescent="0.25">
      <c r="A6" s="3"/>
      <c r="G6" s="32" t="s">
        <v>45</v>
      </c>
    </row>
    <row r="7" spans="1:7" ht="132.75" customHeight="1" x14ac:dyDescent="0.25">
      <c r="A7" s="17" t="s">
        <v>18</v>
      </c>
      <c r="B7" s="134" t="s">
        <v>172</v>
      </c>
      <c r="C7" s="69" t="s">
        <v>66</v>
      </c>
      <c r="D7" s="69" t="s">
        <v>139</v>
      </c>
      <c r="E7" s="69" t="s">
        <v>140</v>
      </c>
      <c r="F7" s="69" t="s">
        <v>67</v>
      </c>
      <c r="G7" s="69" t="s">
        <v>141</v>
      </c>
    </row>
    <row r="8" spans="1:7" ht="15.75" customHeight="1" x14ac:dyDescent="0.25">
      <c r="A8" s="4" t="s">
        <v>17</v>
      </c>
      <c r="B8" s="5">
        <f>B9</f>
        <v>343.6</v>
      </c>
      <c r="C8" s="5">
        <f>C9</f>
        <v>343.6</v>
      </c>
      <c r="D8" s="5">
        <f>D9</f>
        <v>171.8</v>
      </c>
      <c r="E8" s="5">
        <f>E9</f>
        <v>113.1</v>
      </c>
      <c r="F8" s="16">
        <f>E8/C8</f>
        <v>0.32916181606519207</v>
      </c>
      <c r="G8" s="16">
        <f>E8/D8</f>
        <v>0.65832363213038414</v>
      </c>
    </row>
    <row r="9" spans="1:7" ht="15.75" customHeight="1" x14ac:dyDescent="0.25">
      <c r="A9" s="6" t="s">
        <v>7</v>
      </c>
      <c r="B9" s="7">
        <v>343.6</v>
      </c>
      <c r="C9" s="7">
        <v>343.6</v>
      </c>
      <c r="D9" s="7">
        <v>171.8</v>
      </c>
      <c r="E9" s="7">
        <v>113.1</v>
      </c>
      <c r="F9" s="15">
        <f>E9/C9</f>
        <v>0.32916181606519207</v>
      </c>
      <c r="G9" s="15">
        <f>E9/D9</f>
        <v>0.65832363213038414</v>
      </c>
    </row>
    <row r="10" spans="1:7" ht="15.75" customHeight="1" x14ac:dyDescent="0.25">
      <c r="A10" s="4" t="s">
        <v>41</v>
      </c>
      <c r="B10" s="5">
        <f>B11+B12</f>
        <v>939.09999999999991</v>
      </c>
      <c r="C10" s="5">
        <f>C11+C12</f>
        <v>939.09999999999991</v>
      </c>
      <c r="D10" s="5">
        <f>D11+D12</f>
        <v>502.2</v>
      </c>
      <c r="E10" s="5">
        <f>E11+E12</f>
        <v>500.59999999999997</v>
      </c>
      <c r="F10" s="16">
        <f t="shared" ref="F10:F73" si="0">E10/C10</f>
        <v>0.53306357150463213</v>
      </c>
      <c r="G10" s="16">
        <f t="shared" ref="G10:G73" si="1">E10/D10</f>
        <v>0.99681401831939465</v>
      </c>
    </row>
    <row r="11" spans="1:7" ht="15.75" customHeight="1" x14ac:dyDescent="0.25">
      <c r="A11" s="6" t="s">
        <v>59</v>
      </c>
      <c r="B11" s="7">
        <v>603.9</v>
      </c>
      <c r="C11" s="7">
        <v>603.9</v>
      </c>
      <c r="D11" s="7">
        <v>302</v>
      </c>
      <c r="E11" s="7">
        <v>300.39999999999998</v>
      </c>
      <c r="F11" s="15">
        <f t="shared" si="0"/>
        <v>0.49743334989236626</v>
      </c>
      <c r="G11" s="15">
        <f t="shared" si="1"/>
        <v>0.99470198675496679</v>
      </c>
    </row>
    <row r="12" spans="1:7" ht="15.75" customHeight="1" x14ac:dyDescent="0.25">
      <c r="A12" s="6" t="s">
        <v>7</v>
      </c>
      <c r="B12" s="7">
        <v>335.2</v>
      </c>
      <c r="C12" s="7">
        <v>335.2</v>
      </c>
      <c r="D12" s="7">
        <v>200.2</v>
      </c>
      <c r="E12" s="7">
        <v>200.2</v>
      </c>
      <c r="F12" s="15">
        <f t="shared" si="0"/>
        <v>0.59725536992840089</v>
      </c>
      <c r="G12" s="15">
        <f t="shared" si="1"/>
        <v>1</v>
      </c>
    </row>
    <row r="13" spans="1:7" ht="15.75" customHeight="1" x14ac:dyDescent="0.25">
      <c r="A13" s="4" t="s">
        <v>44</v>
      </c>
      <c r="B13" s="5">
        <f>B14+B15</f>
        <v>817.4</v>
      </c>
      <c r="C13" s="5">
        <f>C14+C15</f>
        <v>817.4</v>
      </c>
      <c r="D13" s="5">
        <f>D14+D15</f>
        <v>408.79999999999995</v>
      </c>
      <c r="E13" s="5">
        <f>E14+E15</f>
        <v>346.9</v>
      </c>
      <c r="F13" s="16">
        <f t="shared" si="0"/>
        <v>0.42439442133594324</v>
      </c>
      <c r="G13" s="16">
        <f t="shared" si="1"/>
        <v>0.84858121330724079</v>
      </c>
    </row>
    <row r="14" spans="1:7" ht="15.75" customHeight="1" x14ac:dyDescent="0.25">
      <c r="A14" s="6" t="s">
        <v>58</v>
      </c>
      <c r="B14" s="7">
        <v>257.10000000000002</v>
      </c>
      <c r="C14" s="7">
        <v>257.10000000000002</v>
      </c>
      <c r="D14" s="7">
        <v>128.6</v>
      </c>
      <c r="E14" s="7">
        <v>97.3</v>
      </c>
      <c r="F14" s="15">
        <f t="shared" si="0"/>
        <v>0.37845196421625821</v>
      </c>
      <c r="G14" s="15">
        <f t="shared" si="1"/>
        <v>0.75660964230171079</v>
      </c>
    </row>
    <row r="15" spans="1:7" ht="15.75" customHeight="1" x14ac:dyDescent="0.25">
      <c r="A15" s="6" t="s">
        <v>7</v>
      </c>
      <c r="B15" s="7">
        <v>560.29999999999995</v>
      </c>
      <c r="C15" s="7">
        <v>560.29999999999995</v>
      </c>
      <c r="D15" s="7">
        <v>280.2</v>
      </c>
      <c r="E15" s="7">
        <v>249.6</v>
      </c>
      <c r="F15" s="15">
        <f t="shared" si="0"/>
        <v>0.44547563805104412</v>
      </c>
      <c r="G15" s="15">
        <f t="shared" si="1"/>
        <v>0.89079229122055681</v>
      </c>
    </row>
    <row r="16" spans="1:7" ht="15.75" customHeight="1" x14ac:dyDescent="0.25">
      <c r="A16" s="4" t="s">
        <v>40</v>
      </c>
      <c r="B16" s="5">
        <f>B17</f>
        <v>343.6</v>
      </c>
      <c r="C16" s="5">
        <f>C17</f>
        <v>343.6</v>
      </c>
      <c r="D16" s="5">
        <f>D17</f>
        <v>171.8</v>
      </c>
      <c r="E16" s="5">
        <f>E17</f>
        <v>142.6</v>
      </c>
      <c r="F16" s="16">
        <f t="shared" si="0"/>
        <v>0.41501746216530844</v>
      </c>
      <c r="G16" s="16">
        <f t="shared" si="1"/>
        <v>0.83003492433061687</v>
      </c>
    </row>
    <row r="17" spans="1:7" ht="15.75" customHeight="1" x14ac:dyDescent="0.25">
      <c r="A17" s="6" t="s">
        <v>7</v>
      </c>
      <c r="B17" s="7">
        <v>343.6</v>
      </c>
      <c r="C17" s="7">
        <v>343.6</v>
      </c>
      <c r="D17" s="7">
        <v>171.8</v>
      </c>
      <c r="E17" s="7">
        <v>142.6</v>
      </c>
      <c r="F17" s="15">
        <f t="shared" si="0"/>
        <v>0.41501746216530844</v>
      </c>
      <c r="G17" s="15">
        <f t="shared" si="1"/>
        <v>0.83003492433061687</v>
      </c>
    </row>
    <row r="18" spans="1:7" ht="15.75" customHeight="1" x14ac:dyDescent="0.25">
      <c r="A18" s="4" t="s">
        <v>39</v>
      </c>
      <c r="B18" s="5">
        <f>B19</f>
        <v>343.6</v>
      </c>
      <c r="C18" s="5">
        <f>C19</f>
        <v>343.6</v>
      </c>
      <c r="D18" s="5">
        <f>D19</f>
        <v>171.8</v>
      </c>
      <c r="E18" s="5">
        <f>E19</f>
        <v>164</v>
      </c>
      <c r="F18" s="16">
        <f t="shared" si="0"/>
        <v>0.47729918509895225</v>
      </c>
      <c r="G18" s="16">
        <f t="shared" si="1"/>
        <v>0.9545983701979045</v>
      </c>
    </row>
    <row r="19" spans="1:7" ht="15.75" customHeight="1" x14ac:dyDescent="0.25">
      <c r="A19" s="6" t="s">
        <v>7</v>
      </c>
      <c r="B19" s="7">
        <v>343.6</v>
      </c>
      <c r="C19" s="7">
        <v>343.6</v>
      </c>
      <c r="D19" s="7">
        <v>171.8</v>
      </c>
      <c r="E19" s="7">
        <v>164</v>
      </c>
      <c r="F19" s="15">
        <f t="shared" si="0"/>
        <v>0.47729918509895225</v>
      </c>
      <c r="G19" s="15">
        <f t="shared" si="1"/>
        <v>0.9545983701979045</v>
      </c>
    </row>
    <row r="20" spans="1:7" ht="15.75" customHeight="1" x14ac:dyDescent="0.25">
      <c r="A20" s="4" t="s">
        <v>43</v>
      </c>
      <c r="B20" s="5">
        <f>B21</f>
        <v>335.2</v>
      </c>
      <c r="C20" s="5">
        <f>C21</f>
        <v>335.2</v>
      </c>
      <c r="D20" s="5">
        <f>D21</f>
        <v>167.6</v>
      </c>
      <c r="E20" s="5">
        <f>E21</f>
        <v>167.6</v>
      </c>
      <c r="F20" s="16">
        <f t="shared" si="0"/>
        <v>0.5</v>
      </c>
      <c r="G20" s="16">
        <f t="shared" si="1"/>
        <v>1</v>
      </c>
    </row>
    <row r="21" spans="1:7" ht="15.75" customHeight="1" x14ac:dyDescent="0.25">
      <c r="A21" s="6" t="s">
        <v>7</v>
      </c>
      <c r="B21" s="7">
        <v>335.2</v>
      </c>
      <c r="C21" s="7">
        <v>335.2</v>
      </c>
      <c r="D21" s="7">
        <v>167.6</v>
      </c>
      <c r="E21" s="7">
        <v>167.6</v>
      </c>
      <c r="F21" s="15">
        <f t="shared" si="0"/>
        <v>0.5</v>
      </c>
      <c r="G21" s="15">
        <f t="shared" si="1"/>
        <v>1</v>
      </c>
    </row>
    <row r="22" spans="1:7" ht="15.75" customHeight="1" x14ac:dyDescent="0.25">
      <c r="A22" s="4" t="s">
        <v>38</v>
      </c>
      <c r="B22" s="5">
        <f>B23+B24</f>
        <v>846.9</v>
      </c>
      <c r="C22" s="5">
        <f>C23+C24</f>
        <v>846.9</v>
      </c>
      <c r="D22" s="5">
        <f>D23+D24</f>
        <v>423.6</v>
      </c>
      <c r="E22" s="5">
        <f>E23+E24</f>
        <v>414.2</v>
      </c>
      <c r="F22" s="16">
        <f t="shared" si="0"/>
        <v>0.48907781320108634</v>
      </c>
      <c r="G22" s="16">
        <f t="shared" si="1"/>
        <v>0.97780925401321994</v>
      </c>
    </row>
    <row r="23" spans="1:7" ht="15.75" customHeight="1" x14ac:dyDescent="0.25">
      <c r="A23" s="6" t="s">
        <v>57</v>
      </c>
      <c r="B23" s="7">
        <v>244.6</v>
      </c>
      <c r="C23" s="7">
        <v>244.6</v>
      </c>
      <c r="D23" s="7">
        <v>122.4</v>
      </c>
      <c r="E23" s="7">
        <v>113</v>
      </c>
      <c r="F23" s="15">
        <f t="shared" si="0"/>
        <v>0.4619787408013083</v>
      </c>
      <c r="G23" s="15">
        <f t="shared" si="1"/>
        <v>0.92320261437908491</v>
      </c>
    </row>
    <row r="24" spans="1:7" ht="15.75" customHeight="1" x14ac:dyDescent="0.25">
      <c r="A24" s="6" t="s">
        <v>7</v>
      </c>
      <c r="B24" s="7">
        <v>602.29999999999995</v>
      </c>
      <c r="C24" s="7">
        <v>602.29999999999995</v>
      </c>
      <c r="D24" s="7">
        <v>301.2</v>
      </c>
      <c r="E24" s="7">
        <v>301.2</v>
      </c>
      <c r="F24" s="15">
        <f t="shared" si="0"/>
        <v>0.50008301510874986</v>
      </c>
      <c r="G24" s="15">
        <f t="shared" si="1"/>
        <v>1</v>
      </c>
    </row>
    <row r="25" spans="1:7" ht="15.75" customHeight="1" x14ac:dyDescent="0.25">
      <c r="A25" s="4" t="s">
        <v>16</v>
      </c>
      <c r="B25" s="5">
        <f>B26+B27</f>
        <v>1191.5</v>
      </c>
      <c r="C25" s="5">
        <f>C26+C27</f>
        <v>1191.5</v>
      </c>
      <c r="D25" s="5">
        <f>D26+D27</f>
        <v>595.79999999999995</v>
      </c>
      <c r="E25" s="5">
        <f>E26+E27</f>
        <v>595.79999999999995</v>
      </c>
      <c r="F25" s="16">
        <f t="shared" si="0"/>
        <v>0.5000419639110365</v>
      </c>
      <c r="G25" s="16">
        <f t="shared" si="1"/>
        <v>1</v>
      </c>
    </row>
    <row r="26" spans="1:7" ht="15.75" customHeight="1" x14ac:dyDescent="0.25">
      <c r="A26" s="6" t="s">
        <v>56</v>
      </c>
      <c r="B26" s="7">
        <v>602.29999999999995</v>
      </c>
      <c r="C26" s="7">
        <v>602.29999999999995</v>
      </c>
      <c r="D26" s="7">
        <v>301.2</v>
      </c>
      <c r="E26" s="7">
        <v>301.2</v>
      </c>
      <c r="F26" s="15">
        <f t="shared" si="0"/>
        <v>0.50008301510874986</v>
      </c>
      <c r="G26" s="15">
        <f t="shared" si="1"/>
        <v>1</v>
      </c>
    </row>
    <row r="27" spans="1:7" ht="15.75" customHeight="1" x14ac:dyDescent="0.25">
      <c r="A27" s="6" t="s">
        <v>7</v>
      </c>
      <c r="B27" s="7">
        <v>589.20000000000005</v>
      </c>
      <c r="C27" s="7">
        <v>589.20000000000005</v>
      </c>
      <c r="D27" s="7">
        <v>294.60000000000002</v>
      </c>
      <c r="E27" s="7">
        <v>294.60000000000002</v>
      </c>
      <c r="F27" s="15">
        <f t="shared" si="0"/>
        <v>0.5</v>
      </c>
      <c r="G27" s="15">
        <f t="shared" si="1"/>
        <v>1</v>
      </c>
    </row>
    <row r="28" spans="1:7" ht="15.75" customHeight="1" x14ac:dyDescent="0.25">
      <c r="A28" s="4" t="s">
        <v>15</v>
      </c>
      <c r="B28" s="5">
        <f>B29+B30</f>
        <v>589.1</v>
      </c>
      <c r="C28" s="5">
        <f>C29+C30</f>
        <v>589.1</v>
      </c>
      <c r="D28" s="5">
        <f>D29+D30</f>
        <v>294.60000000000002</v>
      </c>
      <c r="E28" s="5">
        <f>E29+E30</f>
        <v>225.1</v>
      </c>
      <c r="F28" s="16">
        <f t="shared" si="0"/>
        <v>0.38210830079782715</v>
      </c>
      <c r="G28" s="16">
        <f t="shared" si="1"/>
        <v>0.76408689748811942</v>
      </c>
    </row>
    <row r="29" spans="1:7" ht="15.75" customHeight="1" x14ac:dyDescent="0.25">
      <c r="A29" s="6" t="s">
        <v>55</v>
      </c>
      <c r="B29" s="7">
        <v>245.5</v>
      </c>
      <c r="C29" s="7">
        <v>245.5</v>
      </c>
      <c r="D29" s="7">
        <v>122.8</v>
      </c>
      <c r="E29" s="7">
        <v>104.1</v>
      </c>
      <c r="F29" s="15">
        <f t="shared" si="0"/>
        <v>0.42403258655804477</v>
      </c>
      <c r="G29" s="15">
        <f t="shared" si="1"/>
        <v>0.84771986970684032</v>
      </c>
    </row>
    <row r="30" spans="1:7" ht="15.75" customHeight="1" x14ac:dyDescent="0.25">
      <c r="A30" s="6" t="s">
        <v>7</v>
      </c>
      <c r="B30" s="7">
        <v>343.6</v>
      </c>
      <c r="C30" s="7">
        <v>343.6</v>
      </c>
      <c r="D30" s="7">
        <v>171.8</v>
      </c>
      <c r="E30" s="7">
        <v>121</v>
      </c>
      <c r="F30" s="15">
        <f t="shared" si="0"/>
        <v>0.35215366705471474</v>
      </c>
      <c r="G30" s="15">
        <f t="shared" si="1"/>
        <v>0.70430733410942947</v>
      </c>
    </row>
    <row r="31" spans="1:7" ht="15.75" customHeight="1" x14ac:dyDescent="0.25">
      <c r="A31" s="4" t="s">
        <v>37</v>
      </c>
      <c r="B31" s="5">
        <f>B32</f>
        <v>343.6</v>
      </c>
      <c r="C31" s="5">
        <f>C32</f>
        <v>343.6</v>
      </c>
      <c r="D31" s="5">
        <f>D32</f>
        <v>171.8</v>
      </c>
      <c r="E31" s="5">
        <f>E32</f>
        <v>161.5</v>
      </c>
      <c r="F31" s="16">
        <f t="shared" si="0"/>
        <v>0.47002328288707795</v>
      </c>
      <c r="G31" s="16">
        <f t="shared" si="1"/>
        <v>0.94004656577415591</v>
      </c>
    </row>
    <row r="32" spans="1:7" ht="15.75" customHeight="1" x14ac:dyDescent="0.25">
      <c r="A32" s="6" t="s">
        <v>7</v>
      </c>
      <c r="B32" s="7">
        <v>343.6</v>
      </c>
      <c r="C32" s="7">
        <v>343.6</v>
      </c>
      <c r="D32" s="7">
        <v>171.8</v>
      </c>
      <c r="E32" s="7">
        <v>161.5</v>
      </c>
      <c r="F32" s="15">
        <f t="shared" si="0"/>
        <v>0.47002328288707795</v>
      </c>
      <c r="G32" s="15">
        <f t="shared" si="1"/>
        <v>0.94004656577415591</v>
      </c>
    </row>
    <row r="33" spans="1:7" ht="15.75" customHeight="1" x14ac:dyDescent="0.25">
      <c r="A33" s="4" t="s">
        <v>36</v>
      </c>
      <c r="B33" s="5">
        <f>B34+B35</f>
        <v>763.7</v>
      </c>
      <c r="C33" s="5">
        <f>C34+C35</f>
        <v>763.7</v>
      </c>
      <c r="D33" s="5">
        <f>D34+D35</f>
        <v>381.79999999999995</v>
      </c>
      <c r="E33" s="5">
        <f>E34+E35</f>
        <v>308.2</v>
      </c>
      <c r="F33" s="16">
        <f t="shared" si="0"/>
        <v>0.4035616079612413</v>
      </c>
      <c r="G33" s="16">
        <f t="shared" si="1"/>
        <v>0.80722891566265065</v>
      </c>
    </row>
    <row r="34" spans="1:7" ht="15.75" customHeight="1" x14ac:dyDescent="0.25">
      <c r="A34" s="6" t="s">
        <v>54</v>
      </c>
      <c r="B34" s="7">
        <v>184.8</v>
      </c>
      <c r="C34" s="7">
        <v>184.8</v>
      </c>
      <c r="D34" s="7">
        <v>92.4</v>
      </c>
      <c r="E34" s="7">
        <v>91</v>
      </c>
      <c r="F34" s="15">
        <f t="shared" si="0"/>
        <v>0.49242424242424238</v>
      </c>
      <c r="G34" s="15">
        <f t="shared" si="1"/>
        <v>0.98484848484848475</v>
      </c>
    </row>
    <row r="35" spans="1:7" ht="15.75" customHeight="1" x14ac:dyDescent="0.25">
      <c r="A35" s="6" t="s">
        <v>7</v>
      </c>
      <c r="B35" s="7">
        <v>578.9</v>
      </c>
      <c r="C35" s="7">
        <v>578.9</v>
      </c>
      <c r="D35" s="7">
        <v>289.39999999999998</v>
      </c>
      <c r="E35" s="7">
        <v>217.2</v>
      </c>
      <c r="F35" s="15">
        <f t="shared" si="0"/>
        <v>0.37519433408187941</v>
      </c>
      <c r="G35" s="15">
        <f t="shared" si="1"/>
        <v>0.75051831375259159</v>
      </c>
    </row>
    <row r="36" spans="1:7" ht="15.75" customHeight="1" x14ac:dyDescent="0.25">
      <c r="A36" s="4" t="s">
        <v>14</v>
      </c>
      <c r="B36" s="5">
        <f>B37</f>
        <v>299.5</v>
      </c>
      <c r="C36" s="5">
        <f>C37</f>
        <v>299.5</v>
      </c>
      <c r="D36" s="5">
        <f>D37</f>
        <v>160</v>
      </c>
      <c r="E36" s="5">
        <f>E37</f>
        <v>160</v>
      </c>
      <c r="F36" s="16">
        <f t="shared" si="0"/>
        <v>0.53422370617696158</v>
      </c>
      <c r="G36" s="16">
        <f t="shared" si="1"/>
        <v>1</v>
      </c>
    </row>
    <row r="37" spans="1:7" ht="15.75" customHeight="1" x14ac:dyDescent="0.25">
      <c r="A37" s="6" t="s">
        <v>7</v>
      </c>
      <c r="B37" s="7">
        <v>299.5</v>
      </c>
      <c r="C37" s="7">
        <v>299.5</v>
      </c>
      <c r="D37" s="7">
        <v>160</v>
      </c>
      <c r="E37" s="7">
        <v>160</v>
      </c>
      <c r="F37" s="15">
        <f t="shared" si="0"/>
        <v>0.53422370617696158</v>
      </c>
      <c r="G37" s="15">
        <f t="shared" si="1"/>
        <v>1</v>
      </c>
    </row>
    <row r="38" spans="1:7" ht="15.75" customHeight="1" x14ac:dyDescent="0.25">
      <c r="A38" s="4" t="s">
        <v>13</v>
      </c>
      <c r="B38" s="5">
        <f>B39</f>
        <v>604.1</v>
      </c>
      <c r="C38" s="5">
        <f>C39</f>
        <v>604.1</v>
      </c>
      <c r="D38" s="5">
        <f>D39</f>
        <v>302</v>
      </c>
      <c r="E38" s="5">
        <f>E39</f>
        <v>295</v>
      </c>
      <c r="F38" s="16">
        <f t="shared" si="0"/>
        <v>0.4883297467306737</v>
      </c>
      <c r="G38" s="16">
        <f t="shared" si="1"/>
        <v>0.97682119205298013</v>
      </c>
    </row>
    <row r="39" spans="1:7" ht="15.75" customHeight="1" x14ac:dyDescent="0.25">
      <c r="A39" s="6" t="s">
        <v>7</v>
      </c>
      <c r="B39" s="7">
        <v>604.1</v>
      </c>
      <c r="C39" s="7">
        <v>604.1</v>
      </c>
      <c r="D39" s="7">
        <v>302</v>
      </c>
      <c r="E39" s="7">
        <v>295</v>
      </c>
      <c r="F39" s="15">
        <f t="shared" si="0"/>
        <v>0.4883297467306737</v>
      </c>
      <c r="G39" s="15">
        <f t="shared" si="1"/>
        <v>0.97682119205298013</v>
      </c>
    </row>
    <row r="40" spans="1:7" ht="15.75" customHeight="1" x14ac:dyDescent="0.25">
      <c r="A40" s="4" t="s">
        <v>35</v>
      </c>
      <c r="B40" s="5">
        <f>B41+B42</f>
        <v>924.5</v>
      </c>
      <c r="C40" s="5">
        <f>C41+C42</f>
        <v>924.5</v>
      </c>
      <c r="D40" s="5">
        <f>D41+D42</f>
        <v>462.4</v>
      </c>
      <c r="E40" s="5">
        <f>E41+E42</f>
        <v>451</v>
      </c>
      <c r="F40" s="16">
        <f t="shared" si="0"/>
        <v>0.48783126014061656</v>
      </c>
      <c r="G40" s="16">
        <f t="shared" si="1"/>
        <v>0.97534602076124577</v>
      </c>
    </row>
    <row r="41" spans="1:7" ht="15.75" customHeight="1" x14ac:dyDescent="0.25">
      <c r="A41" s="6" t="s">
        <v>53</v>
      </c>
      <c r="B41" s="7">
        <v>593.4</v>
      </c>
      <c r="C41" s="7">
        <v>593.4</v>
      </c>
      <c r="D41" s="7">
        <v>296.8</v>
      </c>
      <c r="E41" s="7">
        <v>286</v>
      </c>
      <c r="F41" s="15">
        <f t="shared" si="0"/>
        <v>0.48196831816649816</v>
      </c>
      <c r="G41" s="15">
        <f t="shared" si="1"/>
        <v>0.96361185983827491</v>
      </c>
    </row>
    <row r="42" spans="1:7" ht="15.75" customHeight="1" x14ac:dyDescent="0.25">
      <c r="A42" s="6" t="s">
        <v>7</v>
      </c>
      <c r="B42" s="7">
        <v>331.1</v>
      </c>
      <c r="C42" s="7">
        <v>331.1</v>
      </c>
      <c r="D42" s="7">
        <v>165.6</v>
      </c>
      <c r="E42" s="7">
        <v>165</v>
      </c>
      <c r="F42" s="15">
        <f t="shared" si="0"/>
        <v>0.49833887043189368</v>
      </c>
      <c r="G42" s="15">
        <f t="shared" si="1"/>
        <v>0.99637681159420288</v>
      </c>
    </row>
    <row r="43" spans="1:7" ht="15.75" customHeight="1" x14ac:dyDescent="0.25">
      <c r="A43" s="4" t="s">
        <v>12</v>
      </c>
      <c r="B43" s="5">
        <f>B44+B45</f>
        <v>784</v>
      </c>
      <c r="C43" s="5">
        <f>C44+C45</f>
        <v>784</v>
      </c>
      <c r="D43" s="5">
        <f>D44+D45</f>
        <v>392</v>
      </c>
      <c r="E43" s="5">
        <f>E44+E45</f>
        <v>392</v>
      </c>
      <c r="F43" s="16">
        <f t="shared" si="0"/>
        <v>0.5</v>
      </c>
      <c r="G43" s="16">
        <f t="shared" si="1"/>
        <v>1</v>
      </c>
    </row>
    <row r="44" spans="1:7" ht="15.75" customHeight="1" x14ac:dyDescent="0.25">
      <c r="A44" s="6" t="s">
        <v>52</v>
      </c>
      <c r="B44" s="7">
        <v>250.9</v>
      </c>
      <c r="C44" s="7">
        <v>250.9</v>
      </c>
      <c r="D44" s="7">
        <v>125.4</v>
      </c>
      <c r="E44" s="7">
        <v>125.4</v>
      </c>
      <c r="F44" s="15">
        <f t="shared" si="0"/>
        <v>0.49980071741729776</v>
      </c>
      <c r="G44" s="15">
        <f t="shared" si="1"/>
        <v>1</v>
      </c>
    </row>
    <row r="45" spans="1:7" ht="15.75" customHeight="1" x14ac:dyDescent="0.25">
      <c r="A45" s="6" t="s">
        <v>7</v>
      </c>
      <c r="B45" s="7">
        <v>533.1</v>
      </c>
      <c r="C45" s="7">
        <v>533.1</v>
      </c>
      <c r="D45" s="7">
        <v>266.60000000000002</v>
      </c>
      <c r="E45" s="7">
        <v>266.60000000000002</v>
      </c>
      <c r="F45" s="15">
        <f t="shared" si="0"/>
        <v>0.50009379103357721</v>
      </c>
      <c r="G45" s="15">
        <f t="shared" si="1"/>
        <v>1</v>
      </c>
    </row>
    <row r="46" spans="1:7" ht="15.75" customHeight="1" x14ac:dyDescent="0.25">
      <c r="A46" s="4" t="s">
        <v>34</v>
      </c>
      <c r="B46" s="5">
        <f>B47</f>
        <v>326.89999999999998</v>
      </c>
      <c r="C46" s="5">
        <f>C47</f>
        <v>326.89999999999998</v>
      </c>
      <c r="D46" s="5">
        <f>D47</f>
        <v>163.4</v>
      </c>
      <c r="E46" s="5">
        <f>E47</f>
        <v>162.69999999999999</v>
      </c>
      <c r="F46" s="16">
        <f t="shared" si="0"/>
        <v>0.49770572040379318</v>
      </c>
      <c r="G46" s="16">
        <f t="shared" si="1"/>
        <v>0.99571603427172573</v>
      </c>
    </row>
    <row r="47" spans="1:7" ht="15.75" customHeight="1" x14ac:dyDescent="0.25">
      <c r="A47" s="6" t="s">
        <v>7</v>
      </c>
      <c r="B47" s="7">
        <v>326.89999999999998</v>
      </c>
      <c r="C47" s="7">
        <v>326.89999999999998</v>
      </c>
      <c r="D47" s="7">
        <v>163.4</v>
      </c>
      <c r="E47" s="7">
        <v>162.69999999999999</v>
      </c>
      <c r="F47" s="15">
        <f t="shared" si="0"/>
        <v>0.49770572040379318</v>
      </c>
      <c r="G47" s="15">
        <f t="shared" si="1"/>
        <v>0.99571603427172573</v>
      </c>
    </row>
    <row r="48" spans="1:7" ht="15.75" customHeight="1" x14ac:dyDescent="0.25">
      <c r="A48" s="4" t="s">
        <v>33</v>
      </c>
      <c r="B48" s="5">
        <f>B49</f>
        <v>589.79999999999995</v>
      </c>
      <c r="C48" s="5">
        <f>C49</f>
        <v>589.79999999999995</v>
      </c>
      <c r="D48" s="5">
        <f>D49</f>
        <v>295</v>
      </c>
      <c r="E48" s="5">
        <f>E49</f>
        <v>295</v>
      </c>
      <c r="F48" s="16">
        <f t="shared" si="0"/>
        <v>0.50016954899966093</v>
      </c>
      <c r="G48" s="16">
        <f t="shared" si="1"/>
        <v>1</v>
      </c>
    </row>
    <row r="49" spans="1:7" ht="15.75" customHeight="1" x14ac:dyDescent="0.25">
      <c r="A49" s="6" t="s">
        <v>7</v>
      </c>
      <c r="B49" s="7">
        <v>589.79999999999995</v>
      </c>
      <c r="C49" s="7">
        <v>589.79999999999995</v>
      </c>
      <c r="D49" s="7">
        <v>295</v>
      </c>
      <c r="E49" s="7">
        <v>295</v>
      </c>
      <c r="F49" s="15">
        <f t="shared" si="0"/>
        <v>0.50016954899966093</v>
      </c>
      <c r="G49" s="15">
        <f t="shared" si="1"/>
        <v>1</v>
      </c>
    </row>
    <row r="50" spans="1:7" ht="15.75" customHeight="1" x14ac:dyDescent="0.25">
      <c r="A50" s="4" t="s">
        <v>32</v>
      </c>
      <c r="B50" s="5">
        <f>B51</f>
        <v>556.1</v>
      </c>
      <c r="C50" s="5">
        <f>C51</f>
        <v>556.1</v>
      </c>
      <c r="D50" s="5">
        <f>D51</f>
        <v>278</v>
      </c>
      <c r="E50" s="5">
        <f>E51</f>
        <v>216.2</v>
      </c>
      <c r="F50" s="16">
        <f t="shared" si="0"/>
        <v>0.3887789965833483</v>
      </c>
      <c r="G50" s="16">
        <f t="shared" si="1"/>
        <v>0.77769784172661871</v>
      </c>
    </row>
    <row r="51" spans="1:7" ht="15.75" customHeight="1" x14ac:dyDescent="0.25">
      <c r="A51" s="6" t="s">
        <v>7</v>
      </c>
      <c r="B51" s="7">
        <v>556.1</v>
      </c>
      <c r="C51" s="7">
        <v>556.1</v>
      </c>
      <c r="D51" s="7">
        <v>278</v>
      </c>
      <c r="E51" s="7">
        <v>216.2</v>
      </c>
      <c r="F51" s="15">
        <f t="shared" si="0"/>
        <v>0.3887789965833483</v>
      </c>
      <c r="G51" s="15">
        <f t="shared" si="1"/>
        <v>0.77769784172661871</v>
      </c>
    </row>
    <row r="52" spans="1:7" ht="15.75" customHeight="1" x14ac:dyDescent="0.25">
      <c r="A52" s="4" t="s">
        <v>31</v>
      </c>
      <c r="B52" s="5">
        <f>B53+B54</f>
        <v>896.5</v>
      </c>
      <c r="C52" s="5">
        <f>C53+C54</f>
        <v>896.5</v>
      </c>
      <c r="D52" s="5">
        <f>D53+D54</f>
        <v>448.4</v>
      </c>
      <c r="E52" s="5">
        <f>E53+E54</f>
        <v>378.6</v>
      </c>
      <c r="F52" s="16">
        <f t="shared" si="0"/>
        <v>0.42230897936419409</v>
      </c>
      <c r="G52" s="16">
        <f t="shared" si="1"/>
        <v>0.84433541480820706</v>
      </c>
    </row>
    <row r="53" spans="1:7" ht="15.75" customHeight="1" x14ac:dyDescent="0.25">
      <c r="A53" s="6" t="s">
        <v>51</v>
      </c>
      <c r="B53" s="7">
        <v>257.10000000000002</v>
      </c>
      <c r="C53" s="7">
        <v>257.10000000000002</v>
      </c>
      <c r="D53" s="7">
        <v>128.6</v>
      </c>
      <c r="E53" s="7">
        <v>107.6</v>
      </c>
      <c r="F53" s="15">
        <f t="shared" si="0"/>
        <v>0.4185141968105795</v>
      </c>
      <c r="G53" s="15">
        <f t="shared" si="1"/>
        <v>0.83670295489891133</v>
      </c>
    </row>
    <row r="54" spans="1:7" ht="15.75" customHeight="1" x14ac:dyDescent="0.25">
      <c r="A54" s="6" t="s">
        <v>7</v>
      </c>
      <c r="B54" s="7">
        <v>639.4</v>
      </c>
      <c r="C54" s="7">
        <v>639.4</v>
      </c>
      <c r="D54" s="7">
        <v>319.8</v>
      </c>
      <c r="E54" s="7">
        <v>271</v>
      </c>
      <c r="F54" s="15">
        <f t="shared" si="0"/>
        <v>0.42383484516734438</v>
      </c>
      <c r="G54" s="15">
        <f t="shared" si="1"/>
        <v>0.84740462789243276</v>
      </c>
    </row>
    <row r="55" spans="1:7" ht="15.75" customHeight="1" x14ac:dyDescent="0.25">
      <c r="A55" s="4" t="s">
        <v>30</v>
      </c>
      <c r="B55" s="5">
        <f>B56</f>
        <v>643.1</v>
      </c>
      <c r="C55" s="5">
        <f>C56</f>
        <v>643.1</v>
      </c>
      <c r="D55" s="5">
        <f>D56</f>
        <v>321.60000000000002</v>
      </c>
      <c r="E55" s="5">
        <f>E56</f>
        <v>292.5</v>
      </c>
      <c r="F55" s="16">
        <f t="shared" si="0"/>
        <v>0.45482817602239151</v>
      </c>
      <c r="G55" s="16">
        <f t="shared" si="1"/>
        <v>0.90951492537313428</v>
      </c>
    </row>
    <row r="56" spans="1:7" ht="15.75" customHeight="1" x14ac:dyDescent="0.25">
      <c r="A56" s="6" t="s">
        <v>7</v>
      </c>
      <c r="B56" s="7">
        <v>643.1</v>
      </c>
      <c r="C56" s="7">
        <v>643.1</v>
      </c>
      <c r="D56" s="7">
        <v>321.60000000000002</v>
      </c>
      <c r="E56" s="7">
        <v>292.5</v>
      </c>
      <c r="F56" s="15">
        <f t="shared" si="0"/>
        <v>0.45482817602239151</v>
      </c>
      <c r="G56" s="15">
        <f t="shared" si="1"/>
        <v>0.90951492537313428</v>
      </c>
    </row>
    <row r="57" spans="1:7" ht="15.75" customHeight="1" x14ac:dyDescent="0.25">
      <c r="A57" s="4" t="s">
        <v>29</v>
      </c>
      <c r="B57" s="5">
        <f>B58</f>
        <v>343.6</v>
      </c>
      <c r="C57" s="5">
        <f>C58</f>
        <v>343.6</v>
      </c>
      <c r="D57" s="5">
        <f>D58</f>
        <v>171.8</v>
      </c>
      <c r="E57" s="5">
        <f>E58</f>
        <v>134.4</v>
      </c>
      <c r="F57" s="16">
        <f t="shared" si="0"/>
        <v>0.39115250291036086</v>
      </c>
      <c r="G57" s="16">
        <f t="shared" si="1"/>
        <v>0.78230500582072171</v>
      </c>
    </row>
    <row r="58" spans="1:7" ht="15.75" customHeight="1" x14ac:dyDescent="0.25">
      <c r="A58" s="6" t="s">
        <v>7</v>
      </c>
      <c r="B58" s="7">
        <v>343.6</v>
      </c>
      <c r="C58" s="7">
        <v>343.6</v>
      </c>
      <c r="D58" s="7">
        <v>171.8</v>
      </c>
      <c r="E58" s="7">
        <v>134.4</v>
      </c>
      <c r="F58" s="15">
        <f t="shared" si="0"/>
        <v>0.39115250291036086</v>
      </c>
      <c r="G58" s="15">
        <f t="shared" si="1"/>
        <v>0.78230500582072171</v>
      </c>
    </row>
    <row r="59" spans="1:7" ht="15.75" customHeight="1" x14ac:dyDescent="0.25">
      <c r="A59" s="4" t="s">
        <v>11</v>
      </c>
      <c r="B59" s="5">
        <f>B60</f>
        <v>585.6</v>
      </c>
      <c r="C59" s="5">
        <f>C60</f>
        <v>585.6</v>
      </c>
      <c r="D59" s="5">
        <f>D60</f>
        <v>292.8</v>
      </c>
      <c r="E59" s="5">
        <f>E60</f>
        <v>280</v>
      </c>
      <c r="F59" s="16">
        <f t="shared" si="0"/>
        <v>0.47814207650273222</v>
      </c>
      <c r="G59" s="16">
        <f t="shared" si="1"/>
        <v>0.95628415300546443</v>
      </c>
    </row>
    <row r="60" spans="1:7" ht="15.75" customHeight="1" x14ac:dyDescent="0.25">
      <c r="A60" s="6" t="s">
        <v>7</v>
      </c>
      <c r="B60" s="7">
        <v>585.6</v>
      </c>
      <c r="C60" s="7">
        <v>585.6</v>
      </c>
      <c r="D60" s="7">
        <v>292.8</v>
      </c>
      <c r="E60" s="7">
        <v>280</v>
      </c>
      <c r="F60" s="15">
        <f t="shared" si="0"/>
        <v>0.47814207650273222</v>
      </c>
      <c r="G60" s="15">
        <f t="shared" si="1"/>
        <v>0.95628415300546443</v>
      </c>
    </row>
    <row r="61" spans="1:7" ht="15.75" customHeight="1" x14ac:dyDescent="0.25">
      <c r="A61" s="4" t="s">
        <v>10</v>
      </c>
      <c r="B61" s="5">
        <f>B62+B63</f>
        <v>639.40000000000009</v>
      </c>
      <c r="C61" s="5">
        <f>C62+C63</f>
        <v>639.40000000000009</v>
      </c>
      <c r="D61" s="5">
        <f>D62+D63</f>
        <v>322</v>
      </c>
      <c r="E61" s="5">
        <f>E62+E63</f>
        <v>310.60000000000002</v>
      </c>
      <c r="F61" s="16">
        <f t="shared" si="0"/>
        <v>0.48576790741319986</v>
      </c>
      <c r="G61" s="16">
        <f t="shared" si="1"/>
        <v>0.96459627329192554</v>
      </c>
    </row>
    <row r="62" spans="1:7" ht="15.75" customHeight="1" x14ac:dyDescent="0.25">
      <c r="A62" s="6" t="s">
        <v>50</v>
      </c>
      <c r="B62" s="7">
        <v>295.8</v>
      </c>
      <c r="C62" s="7">
        <v>295.8</v>
      </c>
      <c r="D62" s="7">
        <v>148</v>
      </c>
      <c r="E62" s="7">
        <v>136.6</v>
      </c>
      <c r="F62" s="15">
        <f t="shared" si="0"/>
        <v>0.46179851250845161</v>
      </c>
      <c r="G62" s="15">
        <f t="shared" si="1"/>
        <v>0.92297297297297298</v>
      </c>
    </row>
    <row r="63" spans="1:7" ht="15.75" customHeight="1" x14ac:dyDescent="0.25">
      <c r="A63" s="6" t="s">
        <v>7</v>
      </c>
      <c r="B63" s="7">
        <v>343.6</v>
      </c>
      <c r="C63" s="7">
        <v>343.6</v>
      </c>
      <c r="D63" s="7">
        <v>174</v>
      </c>
      <c r="E63" s="7">
        <v>174</v>
      </c>
      <c r="F63" s="15">
        <f t="shared" si="0"/>
        <v>0.50640279394644938</v>
      </c>
      <c r="G63" s="15">
        <f t="shared" si="1"/>
        <v>1</v>
      </c>
    </row>
    <row r="64" spans="1:7" ht="15.75" customHeight="1" x14ac:dyDescent="0.25">
      <c r="A64" s="4" t="s">
        <v>28</v>
      </c>
      <c r="B64" s="5">
        <f>B65+B66</f>
        <v>817.4</v>
      </c>
      <c r="C64" s="5">
        <f>C65+C66</f>
        <v>817.4</v>
      </c>
      <c r="D64" s="5">
        <f>D65+D66</f>
        <v>419.6</v>
      </c>
      <c r="E64" s="5">
        <f>E65+E66</f>
        <v>419.4</v>
      </c>
      <c r="F64" s="16">
        <f t="shared" si="0"/>
        <v>0.51309028627355024</v>
      </c>
      <c r="G64" s="16">
        <f t="shared" si="1"/>
        <v>0.99952335557673966</v>
      </c>
    </row>
    <row r="65" spans="1:7" ht="15.75" customHeight="1" x14ac:dyDescent="0.25">
      <c r="A65" s="6" t="s">
        <v>49</v>
      </c>
      <c r="B65" s="7">
        <v>257.10000000000002</v>
      </c>
      <c r="C65" s="7">
        <v>257.10000000000002</v>
      </c>
      <c r="D65" s="7">
        <v>128.6</v>
      </c>
      <c r="E65" s="7">
        <v>128.4</v>
      </c>
      <c r="F65" s="15">
        <f t="shared" si="0"/>
        <v>0.49941656942823803</v>
      </c>
      <c r="G65" s="15">
        <f t="shared" si="1"/>
        <v>0.99844479004665643</v>
      </c>
    </row>
    <row r="66" spans="1:7" ht="15.75" customHeight="1" x14ac:dyDescent="0.25">
      <c r="A66" s="6" t="s">
        <v>7</v>
      </c>
      <c r="B66" s="7">
        <v>560.29999999999995</v>
      </c>
      <c r="C66" s="7">
        <v>560.29999999999995</v>
      </c>
      <c r="D66" s="7">
        <v>291</v>
      </c>
      <c r="E66" s="7">
        <v>291</v>
      </c>
      <c r="F66" s="15">
        <f t="shared" si="0"/>
        <v>0.51936462609316447</v>
      </c>
      <c r="G66" s="15">
        <f t="shared" si="1"/>
        <v>1</v>
      </c>
    </row>
    <row r="67" spans="1:7" ht="15.75" customHeight="1" x14ac:dyDescent="0.25">
      <c r="A67" s="4" t="s">
        <v>27</v>
      </c>
      <c r="B67" s="5">
        <f>B68</f>
        <v>343.6</v>
      </c>
      <c r="C67" s="5">
        <f>C68</f>
        <v>343.6</v>
      </c>
      <c r="D67" s="5">
        <f>D68</f>
        <v>171.8</v>
      </c>
      <c r="E67" s="5">
        <f>E68</f>
        <v>164.4</v>
      </c>
      <c r="F67" s="16">
        <f t="shared" si="0"/>
        <v>0.47846332945285214</v>
      </c>
      <c r="G67" s="16">
        <f t="shared" si="1"/>
        <v>0.95692665890570427</v>
      </c>
    </row>
    <row r="68" spans="1:7" ht="15.75" customHeight="1" x14ac:dyDescent="0.25">
      <c r="A68" s="6" t="s">
        <v>7</v>
      </c>
      <c r="B68" s="7">
        <v>343.6</v>
      </c>
      <c r="C68" s="7">
        <v>343.6</v>
      </c>
      <c r="D68" s="7">
        <v>171.8</v>
      </c>
      <c r="E68" s="7">
        <v>164.4</v>
      </c>
      <c r="F68" s="15">
        <f t="shared" si="0"/>
        <v>0.47846332945285214</v>
      </c>
      <c r="G68" s="15">
        <f t="shared" si="1"/>
        <v>0.95692665890570427</v>
      </c>
    </row>
    <row r="69" spans="1:7" ht="15.75" customHeight="1" x14ac:dyDescent="0.25">
      <c r="A69" s="4" t="s">
        <v>26</v>
      </c>
      <c r="B69" s="5">
        <f>B70</f>
        <v>265.89999999999998</v>
      </c>
      <c r="C69" s="5">
        <f>C70</f>
        <v>265.89999999999998</v>
      </c>
      <c r="D69" s="5">
        <f>D70</f>
        <v>133</v>
      </c>
      <c r="E69" s="5">
        <f>E70</f>
        <v>117.6</v>
      </c>
      <c r="F69" s="16">
        <f t="shared" si="0"/>
        <v>0.44227153065062053</v>
      </c>
      <c r="G69" s="16">
        <f t="shared" si="1"/>
        <v>0.88421052631578945</v>
      </c>
    </row>
    <row r="70" spans="1:7" ht="15.75" customHeight="1" x14ac:dyDescent="0.25">
      <c r="A70" s="6" t="s">
        <v>7</v>
      </c>
      <c r="B70" s="7">
        <v>265.89999999999998</v>
      </c>
      <c r="C70" s="7">
        <v>265.89999999999998</v>
      </c>
      <c r="D70" s="7">
        <v>133</v>
      </c>
      <c r="E70" s="7">
        <v>117.6</v>
      </c>
      <c r="F70" s="15">
        <f t="shared" si="0"/>
        <v>0.44227153065062053</v>
      </c>
      <c r="G70" s="15">
        <f t="shared" si="1"/>
        <v>0.88421052631578945</v>
      </c>
    </row>
    <row r="71" spans="1:7" ht="15.75" customHeight="1" x14ac:dyDescent="0.25">
      <c r="A71" s="4" t="s">
        <v>9</v>
      </c>
      <c r="B71" s="5">
        <f>B72</f>
        <v>528</v>
      </c>
      <c r="C71" s="5">
        <f>C72</f>
        <v>528</v>
      </c>
      <c r="D71" s="5">
        <f>D72</f>
        <v>264</v>
      </c>
      <c r="E71" s="5">
        <f>E72</f>
        <v>225.4</v>
      </c>
      <c r="F71" s="16">
        <f t="shared" si="0"/>
        <v>0.42689393939393938</v>
      </c>
      <c r="G71" s="16">
        <f t="shared" si="1"/>
        <v>0.85378787878787876</v>
      </c>
    </row>
    <row r="72" spans="1:7" ht="15.75" customHeight="1" x14ac:dyDescent="0.25">
      <c r="A72" s="6" t="s">
        <v>7</v>
      </c>
      <c r="B72" s="7">
        <v>528</v>
      </c>
      <c r="C72" s="7">
        <v>528</v>
      </c>
      <c r="D72" s="7">
        <v>264</v>
      </c>
      <c r="E72" s="7">
        <v>225.4</v>
      </c>
      <c r="F72" s="15">
        <f t="shared" si="0"/>
        <v>0.42689393939393938</v>
      </c>
      <c r="G72" s="15">
        <f t="shared" si="1"/>
        <v>0.85378787878787876</v>
      </c>
    </row>
    <row r="73" spans="1:7" ht="15.75" customHeight="1" x14ac:dyDescent="0.25">
      <c r="A73" s="4" t="s">
        <v>25</v>
      </c>
      <c r="B73" s="5">
        <f>B74+B75</f>
        <v>902.2</v>
      </c>
      <c r="C73" s="5">
        <f>C74+C75</f>
        <v>902.2</v>
      </c>
      <c r="D73" s="5">
        <f>D74+D75</f>
        <v>492.5</v>
      </c>
      <c r="E73" s="5">
        <f>E74+E75</f>
        <v>476.7</v>
      </c>
      <c r="F73" s="16">
        <f t="shared" si="0"/>
        <v>0.52837508313012627</v>
      </c>
      <c r="G73" s="16">
        <f t="shared" si="1"/>
        <v>0.9679187817258883</v>
      </c>
    </row>
    <row r="74" spans="1:7" ht="15.75" customHeight="1" x14ac:dyDescent="0.25">
      <c r="A74" s="6" t="s">
        <v>48</v>
      </c>
      <c r="B74" s="7">
        <v>247.7</v>
      </c>
      <c r="C74" s="7">
        <v>247.7</v>
      </c>
      <c r="D74" s="7">
        <v>123.8</v>
      </c>
      <c r="E74" s="7">
        <v>108</v>
      </c>
      <c r="F74" s="15">
        <f t="shared" ref="F74:F90" si="2">E74/C74</f>
        <v>0.43601130399677029</v>
      </c>
      <c r="G74" s="15">
        <f t="shared" ref="G74:G90" si="3">E74/D74</f>
        <v>0.8723747980613894</v>
      </c>
    </row>
    <row r="75" spans="1:7" ht="15.75" customHeight="1" x14ac:dyDescent="0.25">
      <c r="A75" s="6" t="s">
        <v>7</v>
      </c>
      <c r="B75" s="7">
        <v>654.5</v>
      </c>
      <c r="C75" s="7">
        <v>654.5</v>
      </c>
      <c r="D75" s="7">
        <v>368.7</v>
      </c>
      <c r="E75" s="7">
        <v>368.7</v>
      </c>
      <c r="F75" s="15">
        <f t="shared" si="2"/>
        <v>0.56333078686019866</v>
      </c>
      <c r="G75" s="15">
        <f t="shared" si="3"/>
        <v>1</v>
      </c>
    </row>
    <row r="76" spans="1:7" ht="15.75" customHeight="1" x14ac:dyDescent="0.25">
      <c r="A76" s="4" t="s">
        <v>8</v>
      </c>
      <c r="B76" s="5">
        <f>B77</f>
        <v>326.89999999999998</v>
      </c>
      <c r="C76" s="5">
        <f>C77</f>
        <v>326.89999999999998</v>
      </c>
      <c r="D76" s="5">
        <f>D77</f>
        <v>163.4</v>
      </c>
      <c r="E76" s="5">
        <f>E77</f>
        <v>163.4</v>
      </c>
      <c r="F76" s="16">
        <f t="shared" si="2"/>
        <v>0.49984704802691959</v>
      </c>
      <c r="G76" s="16">
        <f t="shared" si="3"/>
        <v>1</v>
      </c>
    </row>
    <row r="77" spans="1:7" ht="15.75" customHeight="1" x14ac:dyDescent="0.25">
      <c r="A77" s="6" t="s">
        <v>7</v>
      </c>
      <c r="B77" s="7">
        <v>326.89999999999998</v>
      </c>
      <c r="C77" s="7">
        <v>326.89999999999998</v>
      </c>
      <c r="D77" s="7">
        <v>163.4</v>
      </c>
      <c r="E77" s="7">
        <v>163.4</v>
      </c>
      <c r="F77" s="15">
        <f t="shared" si="2"/>
        <v>0.49984704802691959</v>
      </c>
      <c r="G77" s="15">
        <f t="shared" si="3"/>
        <v>1</v>
      </c>
    </row>
    <row r="78" spans="1:7" ht="15.75" customHeight="1" x14ac:dyDescent="0.25">
      <c r="A78" s="4" t="s">
        <v>24</v>
      </c>
      <c r="B78" s="5">
        <f>B79+B80</f>
        <v>862.1</v>
      </c>
      <c r="C78" s="5">
        <f>C79+C80</f>
        <v>862.1</v>
      </c>
      <c r="D78" s="5">
        <f>D79+D80</f>
        <v>431.2</v>
      </c>
      <c r="E78" s="5">
        <f>E79+E80</f>
        <v>412.4</v>
      </c>
      <c r="F78" s="16">
        <f t="shared" si="2"/>
        <v>0.47836677879596329</v>
      </c>
      <c r="G78" s="16">
        <f t="shared" si="3"/>
        <v>0.95640074211502779</v>
      </c>
    </row>
    <row r="79" spans="1:7" ht="15.75" customHeight="1" x14ac:dyDescent="0.25">
      <c r="A79" s="6" t="s">
        <v>47</v>
      </c>
      <c r="B79" s="7">
        <v>245.5</v>
      </c>
      <c r="C79" s="7">
        <v>245.5</v>
      </c>
      <c r="D79" s="7">
        <v>122.8</v>
      </c>
      <c r="E79" s="7">
        <v>116.9</v>
      </c>
      <c r="F79" s="15">
        <f t="shared" si="2"/>
        <v>0.47617107942973524</v>
      </c>
      <c r="G79" s="15">
        <f t="shared" si="3"/>
        <v>0.9519543973941369</v>
      </c>
    </row>
    <row r="80" spans="1:7" ht="15.75" customHeight="1" x14ac:dyDescent="0.25">
      <c r="A80" s="6" t="s">
        <v>7</v>
      </c>
      <c r="B80" s="7">
        <v>616.6</v>
      </c>
      <c r="C80" s="7">
        <v>616.6</v>
      </c>
      <c r="D80" s="7">
        <v>308.39999999999998</v>
      </c>
      <c r="E80" s="7">
        <v>295.5</v>
      </c>
      <c r="F80" s="15">
        <f t="shared" si="2"/>
        <v>0.4792409990269218</v>
      </c>
      <c r="G80" s="15">
        <f t="shared" si="3"/>
        <v>0.95817120622568097</v>
      </c>
    </row>
    <row r="81" spans="1:7" ht="15.75" customHeight="1" x14ac:dyDescent="0.25">
      <c r="A81" s="6" t="s">
        <v>6</v>
      </c>
      <c r="B81" s="7">
        <v>604.1</v>
      </c>
      <c r="C81" s="7">
        <v>604.1</v>
      </c>
      <c r="D81" s="7">
        <v>302</v>
      </c>
      <c r="E81" s="7">
        <v>298</v>
      </c>
      <c r="F81" s="15">
        <f t="shared" si="2"/>
        <v>0.49329581195166361</v>
      </c>
      <c r="G81" s="15">
        <f t="shared" si="3"/>
        <v>0.98675496688741726</v>
      </c>
    </row>
    <row r="82" spans="1:7" ht="15.75" customHeight="1" x14ac:dyDescent="0.25">
      <c r="A82" s="6" t="s">
        <v>5</v>
      </c>
      <c r="B82" s="7">
        <v>569.6</v>
      </c>
      <c r="C82" s="7">
        <v>569.6</v>
      </c>
      <c r="D82" s="7">
        <v>284.8</v>
      </c>
      <c r="E82" s="7">
        <v>252.5</v>
      </c>
      <c r="F82" s="15">
        <f t="shared" si="2"/>
        <v>0.4432935393258427</v>
      </c>
      <c r="G82" s="15">
        <f t="shared" si="3"/>
        <v>0.8865870786516854</v>
      </c>
    </row>
    <row r="83" spans="1:7" ht="15.75" customHeight="1" x14ac:dyDescent="0.25">
      <c r="A83" s="6" t="s">
        <v>23</v>
      </c>
      <c r="B83" s="7">
        <v>295.8</v>
      </c>
      <c r="C83" s="7">
        <v>295.8</v>
      </c>
      <c r="D83" s="7">
        <v>151.30000000000001</v>
      </c>
      <c r="E83" s="7">
        <v>151.30000000000001</v>
      </c>
      <c r="F83" s="15">
        <f t="shared" si="2"/>
        <v>0.5114942528735632</v>
      </c>
      <c r="G83" s="15">
        <f t="shared" si="3"/>
        <v>1</v>
      </c>
    </row>
    <row r="84" spans="1:7" ht="15.75" customHeight="1" x14ac:dyDescent="0.25">
      <c r="A84" s="6" t="s">
        <v>22</v>
      </c>
      <c r="B84" s="7">
        <v>602.29999999999995</v>
      </c>
      <c r="C84" s="7">
        <v>602.29999999999995</v>
      </c>
      <c r="D84" s="7">
        <v>301.2</v>
      </c>
      <c r="E84" s="7">
        <v>295.60000000000002</v>
      </c>
      <c r="F84" s="15">
        <f t="shared" si="2"/>
        <v>0.49078532292877314</v>
      </c>
      <c r="G84" s="15">
        <f t="shared" si="3"/>
        <v>0.9814077025232405</v>
      </c>
    </row>
    <row r="85" spans="1:7" ht="15.75" customHeight="1" x14ac:dyDescent="0.25">
      <c r="A85" s="6" t="s">
        <v>21</v>
      </c>
      <c r="B85" s="7">
        <v>11387.5</v>
      </c>
      <c r="C85" s="7">
        <v>11387.5</v>
      </c>
      <c r="D85" s="7">
        <v>5593.2</v>
      </c>
      <c r="E85" s="7">
        <v>5150</v>
      </c>
      <c r="F85" s="15">
        <f t="shared" si="2"/>
        <v>0.45225027442371019</v>
      </c>
      <c r="G85" s="15">
        <f t="shared" si="3"/>
        <v>0.92076092397911757</v>
      </c>
    </row>
    <row r="86" spans="1:7" ht="15.75" customHeight="1" x14ac:dyDescent="0.25">
      <c r="A86" s="8" t="s">
        <v>4</v>
      </c>
      <c r="B86" s="108">
        <f>B85+B84+B83+B82+B81+B78+B76+B73+B71+B69+B67+B64+B61+B59+B57+B55+B52+B50+B48+B46+B43+B40+B38+B36+B33+B31+B28+B25+B22+B20+B18+B13+B10+B8+B16</f>
        <v>31555.799999999992</v>
      </c>
      <c r="C86" s="108">
        <f>C85+C84+C83+C82+C81+C78+C76+C73+C71+C69+C67+C64+C61+C59+C57+C55+C52+C50+C48+C46+C43+C40+C38+C36+C33+C31+C28+C25+C22+C20+C18+C13+C10+C8+C16</f>
        <v>31555.799999999992</v>
      </c>
      <c r="D86" s="108">
        <f>D85+D84+D83+D82+D81+D78+D76+D73+D71+D69+D67+D64+D61+D59+D57+D55+D52+D50+D48+D46+D43+D40+D38+D36+D33+D31+D28+D25+D22+D20+D18+D13+D10+D8+D16</f>
        <v>15778.999999999995</v>
      </c>
      <c r="E86" s="108">
        <f>E85+E84+E83+E82+E81+E78+E76+E73+E71+E69+E67+E64+E61+E59+E57+E55+E52+E50+E48+E46+E43+E40+E38+E36+E33+E31+E28+E25+E22+E20+E18+E13+E10+E8+E16</f>
        <v>14634.300000000003</v>
      </c>
      <c r="F86" s="16">
        <f t="shared" si="2"/>
        <v>0.46375943566634364</v>
      </c>
      <c r="G86" s="16">
        <f t="shared" si="3"/>
        <v>0.92745421129349181</v>
      </c>
    </row>
    <row r="87" spans="1:7" ht="15.75" customHeight="1" x14ac:dyDescent="0.25">
      <c r="A87" s="8" t="s">
        <v>3</v>
      </c>
      <c r="B87" s="112"/>
      <c r="C87" s="112"/>
      <c r="D87" s="112"/>
      <c r="E87" s="112"/>
      <c r="F87" s="16"/>
      <c r="G87" s="16"/>
    </row>
    <row r="88" spans="1:7" ht="15.75" customHeight="1" x14ac:dyDescent="0.25">
      <c r="A88" s="8" t="s">
        <v>2</v>
      </c>
      <c r="B88" s="9">
        <f>B80+B77+B75+B72+B70+B68+B66+B63+B60+B58+B56+B54+B51+B49+B47+B45+B42+B39+B37+B35+B32+B30+B27+B24+B21+B19+B17+B15+B12+B9</f>
        <v>13810.800000000003</v>
      </c>
      <c r="C88" s="9">
        <f>C80+C77+C75+C72+C70+C68+C66+C63+C60+C58+C56+C54+C51+C49+C47+C45+C42+C39+C37+C35+C32+C30+C27+C24+C21+C19+C17+C15+C12+C9</f>
        <v>13810.800000000003</v>
      </c>
      <c r="D88" s="9">
        <f>D80+D77+D75+D72+D70+D68+D66+D63+D60+D58+D56+D54+D51+D49+D47+D45+D42+D39+D37+D35+D32+D30+D27+D24+D21+D19+D17+D15+D12+D9</f>
        <v>7003.1000000000013</v>
      </c>
      <c r="E88" s="9">
        <f>E80+E77+E75+E72+E70+E68+E66+E63+E60+E58+E56+E54+E51+E49+E47+E45+E42+E39+E37+E35+E32+E30+E27+E24+E21+E19+E17+E15+E12+E9</f>
        <v>6471.0000000000009</v>
      </c>
      <c r="F88" s="16">
        <f t="shared" si="2"/>
        <v>0.46854635502650099</v>
      </c>
      <c r="G88" s="16">
        <f t="shared" si="3"/>
        <v>0.92401936285359332</v>
      </c>
    </row>
    <row r="89" spans="1:7" ht="15.75" customHeight="1" x14ac:dyDescent="0.25">
      <c r="A89" s="8" t="s">
        <v>46</v>
      </c>
      <c r="B89" s="9">
        <f>B79+B74+B65+B62+B53+B44+B41+B34+B29+B23+B14+B11+B26</f>
        <v>4285.7</v>
      </c>
      <c r="C89" s="9">
        <f>C79+C74+C65+C62+C53+C44+C41+C34+C29+C23+C14+C11+C26</f>
        <v>4285.7</v>
      </c>
      <c r="D89" s="9">
        <f>D79+D74+D65+D62+D53+D44+D41+D34+D29+D23+D14+D11+D26</f>
        <v>2143.4</v>
      </c>
      <c r="E89" s="9">
        <f>E79+E74+E65+E62+E53+E44+E41+E34+E29+E23+E14+E11+E26</f>
        <v>2015.8999999999999</v>
      </c>
      <c r="F89" s="16">
        <f t="shared" si="2"/>
        <v>0.47037823459411532</v>
      </c>
      <c r="G89" s="16">
        <f t="shared" si="3"/>
        <v>0.94051506951572261</v>
      </c>
    </row>
    <row r="90" spans="1:7" ht="15.75" customHeight="1" x14ac:dyDescent="0.25">
      <c r="A90" s="8" t="s">
        <v>1</v>
      </c>
      <c r="B90" s="9">
        <f>B85+B84+B83+B82+B81</f>
        <v>13459.3</v>
      </c>
      <c r="C90" s="9">
        <f>C85+C84+C83+C82+C81</f>
        <v>13459.3</v>
      </c>
      <c r="D90" s="9">
        <f>D85+D84+D83+D82+D81</f>
        <v>6632.5</v>
      </c>
      <c r="E90" s="9">
        <f>E85+E84+E83+E82+E81</f>
        <v>6147.4000000000005</v>
      </c>
      <c r="F90" s="16">
        <f t="shared" si="2"/>
        <v>0.45673994932871703</v>
      </c>
      <c r="G90" s="16">
        <f t="shared" si="3"/>
        <v>0.92686015831134572</v>
      </c>
    </row>
    <row r="91" spans="1:7" ht="15" customHeight="1" x14ac:dyDescent="0.25">
      <c r="A91" s="3"/>
      <c r="B91" s="3"/>
    </row>
    <row r="92" spans="1:7" ht="15" customHeight="1" x14ac:dyDescent="0.25">
      <c r="A92" s="3"/>
      <c r="B92" s="34"/>
    </row>
    <row r="93" spans="1:7" ht="15" customHeight="1" x14ac:dyDescent="0.25">
      <c r="A93" s="142" t="s">
        <v>106</v>
      </c>
      <c r="B93" s="142"/>
      <c r="C93" s="143"/>
      <c r="D93" s="143"/>
      <c r="E93" s="143"/>
      <c r="F93" s="143"/>
      <c r="G93" s="143"/>
    </row>
    <row r="94" spans="1:7" ht="14.25" customHeight="1" x14ac:dyDescent="0.25">
      <c r="A94" s="3"/>
      <c r="B94" s="3"/>
    </row>
    <row r="95" spans="1:7" x14ac:dyDescent="0.25">
      <c r="B95" s="35"/>
    </row>
  </sheetData>
  <mergeCells count="2">
    <mergeCell ref="A5:G5"/>
    <mergeCell ref="A93:G9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7"/>
  <sheetViews>
    <sheetView showGridLines="0" tabSelected="1" view="pageBreakPreview" zoomScale="70" zoomScaleNormal="70" zoomScaleSheetLayoutView="70" workbookViewId="0">
      <pane xSplit="1" ySplit="7" topLeftCell="B8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5" style="19" customWidth="1"/>
    <col min="2" max="2" width="26.42578125" style="19" customWidth="1"/>
    <col min="3" max="3" width="15.28515625" style="19" customWidth="1"/>
    <col min="4" max="4" width="13.85546875" style="19" customWidth="1"/>
    <col min="5" max="6" width="14.5703125" style="19" customWidth="1"/>
    <col min="7" max="7" width="17.28515625" style="19" customWidth="1"/>
    <col min="8" max="249" width="9.140625" style="19" customWidth="1"/>
    <col min="250" max="16384" width="9.140625" style="19"/>
  </cols>
  <sheetData>
    <row r="1" spans="1:7" ht="16.5" customHeight="1" x14ac:dyDescent="0.25">
      <c r="A1" s="3"/>
      <c r="B1" s="48"/>
      <c r="D1" s="13"/>
      <c r="E1" s="13"/>
      <c r="F1" s="13"/>
      <c r="G1" s="22"/>
    </row>
    <row r="2" spans="1:7" ht="16.5" customHeight="1" x14ac:dyDescent="0.25">
      <c r="A2" s="3"/>
      <c r="B2" s="48"/>
      <c r="D2" s="13"/>
      <c r="E2" s="13"/>
      <c r="F2" s="13"/>
      <c r="G2" s="48" t="s">
        <v>114</v>
      </c>
    </row>
    <row r="3" spans="1:7" ht="16.5" customHeight="1" x14ac:dyDescent="0.25">
      <c r="A3" s="3"/>
      <c r="B3" s="48"/>
      <c r="D3" s="13"/>
      <c r="E3" s="13"/>
      <c r="F3" s="13"/>
      <c r="G3" s="37" t="s">
        <v>131</v>
      </c>
    </row>
    <row r="4" spans="1:7" ht="16.5" customHeight="1" x14ac:dyDescent="0.25">
      <c r="A4" s="3"/>
      <c r="B4" s="48"/>
      <c r="D4" s="13"/>
      <c r="E4" s="13"/>
      <c r="F4" s="13"/>
      <c r="G4" s="48"/>
    </row>
    <row r="5" spans="1:7" ht="48.75" customHeight="1" x14ac:dyDescent="0.25">
      <c r="A5" s="139" t="s">
        <v>153</v>
      </c>
      <c r="B5" s="139"/>
      <c r="C5" s="140"/>
      <c r="D5" s="140"/>
      <c r="E5" s="140"/>
      <c r="F5" s="140"/>
      <c r="G5" s="140"/>
    </row>
    <row r="6" spans="1:7" ht="17.25" customHeight="1" x14ac:dyDescent="0.25">
      <c r="A6" s="3"/>
      <c r="G6" s="48" t="s">
        <v>19</v>
      </c>
    </row>
    <row r="7" spans="1:7" ht="130.5" customHeight="1" x14ac:dyDescent="0.25">
      <c r="A7" s="17" t="s">
        <v>18</v>
      </c>
      <c r="B7" s="134" t="s">
        <v>172</v>
      </c>
      <c r="C7" s="69" t="s">
        <v>66</v>
      </c>
      <c r="D7" s="69" t="s">
        <v>139</v>
      </c>
      <c r="E7" s="69" t="s">
        <v>140</v>
      </c>
      <c r="F7" s="69" t="s">
        <v>67</v>
      </c>
      <c r="G7" s="69" t="s">
        <v>141</v>
      </c>
    </row>
    <row r="8" spans="1:7" ht="15.75" customHeight="1" x14ac:dyDescent="0.25">
      <c r="A8" s="4" t="s">
        <v>17</v>
      </c>
      <c r="B8" s="5">
        <f>B9</f>
        <v>441.4</v>
      </c>
      <c r="C8" s="5">
        <f>C9</f>
        <v>441.4</v>
      </c>
      <c r="D8" s="5">
        <f>D9</f>
        <v>220.6</v>
      </c>
      <c r="E8" s="5">
        <f>E9</f>
        <v>147.1</v>
      </c>
      <c r="F8" s="16">
        <f>E8/C8</f>
        <v>0.33325781603987314</v>
      </c>
      <c r="G8" s="16">
        <f>E8/D8</f>
        <v>0.66681776971894835</v>
      </c>
    </row>
    <row r="9" spans="1:7" ht="15.75" customHeight="1" x14ac:dyDescent="0.25">
      <c r="A9" s="6" t="s">
        <v>7</v>
      </c>
      <c r="B9" s="7">
        <v>441.4</v>
      </c>
      <c r="C9" s="7">
        <v>441.4</v>
      </c>
      <c r="D9" s="7">
        <v>220.6</v>
      </c>
      <c r="E9" s="7">
        <v>147.1</v>
      </c>
      <c r="F9" s="15">
        <f>E9/C9</f>
        <v>0.33325781603987314</v>
      </c>
      <c r="G9" s="15">
        <f>E9/D9</f>
        <v>0.66681776971894835</v>
      </c>
    </row>
    <row r="10" spans="1:7" ht="15.75" customHeight="1" x14ac:dyDescent="0.25">
      <c r="A10" s="4" t="s">
        <v>16</v>
      </c>
      <c r="B10" s="5">
        <f>B11</f>
        <v>1545</v>
      </c>
      <c r="C10" s="5">
        <f>C11</f>
        <v>1545</v>
      </c>
      <c r="D10" s="5">
        <f>D11</f>
        <v>772.6</v>
      </c>
      <c r="E10" s="5">
        <f>E11</f>
        <v>772.6</v>
      </c>
      <c r="F10" s="16">
        <f t="shared" ref="F10:F33" si="0">E10/C10</f>
        <v>0.50006472491909382</v>
      </c>
      <c r="G10" s="16">
        <f t="shared" ref="G10:G33" si="1">E10/D10</f>
        <v>1</v>
      </c>
    </row>
    <row r="11" spans="1:7" ht="15.75" customHeight="1" x14ac:dyDescent="0.25">
      <c r="A11" s="6" t="s">
        <v>7</v>
      </c>
      <c r="B11" s="7">
        <v>1545</v>
      </c>
      <c r="C11" s="7">
        <v>1545</v>
      </c>
      <c r="D11" s="7">
        <v>772.6</v>
      </c>
      <c r="E11" s="7">
        <v>772.6</v>
      </c>
      <c r="F11" s="15">
        <f t="shared" si="0"/>
        <v>0.50006472491909382</v>
      </c>
      <c r="G11" s="15">
        <f t="shared" si="1"/>
        <v>1</v>
      </c>
    </row>
    <row r="12" spans="1:7" ht="15.75" customHeight="1" x14ac:dyDescent="0.25">
      <c r="A12" s="4" t="s">
        <v>15</v>
      </c>
      <c r="B12" s="5">
        <f>B13</f>
        <v>649.1</v>
      </c>
      <c r="C12" s="5">
        <f>C13</f>
        <v>649.1</v>
      </c>
      <c r="D12" s="5">
        <f>D13</f>
        <v>324.5</v>
      </c>
      <c r="E12" s="5">
        <f>E13</f>
        <v>324.5</v>
      </c>
      <c r="F12" s="16">
        <f t="shared" si="0"/>
        <v>0.49992297026652288</v>
      </c>
      <c r="G12" s="16">
        <f t="shared" si="1"/>
        <v>1</v>
      </c>
    </row>
    <row r="13" spans="1:7" ht="15.75" customHeight="1" x14ac:dyDescent="0.25">
      <c r="A13" s="6" t="s">
        <v>7</v>
      </c>
      <c r="B13" s="7">
        <v>649.1</v>
      </c>
      <c r="C13" s="7">
        <v>649.1</v>
      </c>
      <c r="D13" s="7">
        <v>324.5</v>
      </c>
      <c r="E13" s="7">
        <v>324.5</v>
      </c>
      <c r="F13" s="15">
        <f t="shared" si="0"/>
        <v>0.49992297026652288</v>
      </c>
      <c r="G13" s="15">
        <f t="shared" si="1"/>
        <v>1</v>
      </c>
    </row>
    <row r="14" spans="1:7" ht="15.75" customHeight="1" x14ac:dyDescent="0.25">
      <c r="A14" s="4" t="s">
        <v>14</v>
      </c>
      <c r="B14" s="5">
        <f>B15</f>
        <v>259.7</v>
      </c>
      <c r="C14" s="5">
        <f>C15</f>
        <v>259.7</v>
      </c>
      <c r="D14" s="5">
        <f>D15</f>
        <v>129.9</v>
      </c>
      <c r="E14" s="5">
        <f>E15</f>
        <v>0</v>
      </c>
      <c r="F14" s="16">
        <f t="shared" si="0"/>
        <v>0</v>
      </c>
      <c r="G14" s="16">
        <f t="shared" si="1"/>
        <v>0</v>
      </c>
    </row>
    <row r="15" spans="1:7" ht="15.75" customHeight="1" x14ac:dyDescent="0.25">
      <c r="A15" s="6" t="s">
        <v>7</v>
      </c>
      <c r="B15" s="7">
        <v>259.7</v>
      </c>
      <c r="C15" s="7">
        <v>259.7</v>
      </c>
      <c r="D15" s="7">
        <v>129.9</v>
      </c>
      <c r="E15" s="7">
        <v>0</v>
      </c>
      <c r="F15" s="15">
        <f t="shared" si="0"/>
        <v>0</v>
      </c>
      <c r="G15" s="15">
        <f t="shared" si="1"/>
        <v>0</v>
      </c>
    </row>
    <row r="16" spans="1:7" ht="15.75" customHeight="1" x14ac:dyDescent="0.25">
      <c r="A16" s="4" t="s">
        <v>13</v>
      </c>
      <c r="B16" s="5">
        <f>B17</f>
        <v>714.1</v>
      </c>
      <c r="C16" s="5">
        <f>C17</f>
        <v>714.1</v>
      </c>
      <c r="D16" s="5">
        <f>D17</f>
        <v>357</v>
      </c>
      <c r="E16" s="5">
        <f>E17</f>
        <v>357</v>
      </c>
      <c r="F16" s="16">
        <f t="shared" si="0"/>
        <v>0.49992998179526676</v>
      </c>
      <c r="G16" s="16">
        <f t="shared" si="1"/>
        <v>1</v>
      </c>
    </row>
    <row r="17" spans="1:7" ht="15.75" customHeight="1" x14ac:dyDescent="0.25">
      <c r="A17" s="6" t="s">
        <v>7</v>
      </c>
      <c r="B17" s="7">
        <v>714.1</v>
      </c>
      <c r="C17" s="7">
        <v>714.1</v>
      </c>
      <c r="D17" s="7">
        <v>357</v>
      </c>
      <c r="E17" s="7">
        <v>357</v>
      </c>
      <c r="F17" s="15">
        <f t="shared" si="0"/>
        <v>0.49992998179526676</v>
      </c>
      <c r="G17" s="15">
        <f t="shared" si="1"/>
        <v>1</v>
      </c>
    </row>
    <row r="18" spans="1:7" ht="15.75" customHeight="1" x14ac:dyDescent="0.25">
      <c r="A18" s="4" t="s">
        <v>12</v>
      </c>
      <c r="B18" s="5">
        <f>B19</f>
        <v>801</v>
      </c>
      <c r="C18" s="5">
        <f>C19</f>
        <v>801</v>
      </c>
      <c r="D18" s="5">
        <f>D19</f>
        <v>400.6</v>
      </c>
      <c r="E18" s="5">
        <f>E19</f>
        <v>400.6</v>
      </c>
      <c r="F18" s="16">
        <f t="shared" si="0"/>
        <v>0.50012484394506873</v>
      </c>
      <c r="G18" s="16">
        <f t="shared" si="1"/>
        <v>1</v>
      </c>
    </row>
    <row r="19" spans="1:7" ht="15.75" customHeight="1" x14ac:dyDescent="0.25">
      <c r="A19" s="6" t="s">
        <v>7</v>
      </c>
      <c r="B19" s="7">
        <v>801</v>
      </c>
      <c r="C19" s="7">
        <v>801</v>
      </c>
      <c r="D19" s="7">
        <v>400.6</v>
      </c>
      <c r="E19" s="7">
        <v>400.6</v>
      </c>
      <c r="F19" s="15">
        <f t="shared" si="0"/>
        <v>0.50012484394506873</v>
      </c>
      <c r="G19" s="15">
        <f t="shared" si="1"/>
        <v>1</v>
      </c>
    </row>
    <row r="20" spans="1:7" ht="15.75" customHeight="1" x14ac:dyDescent="0.25">
      <c r="A20" s="4" t="s">
        <v>11</v>
      </c>
      <c r="B20" s="5">
        <f>B21</f>
        <v>1515.1</v>
      </c>
      <c r="C20" s="5">
        <f>C21</f>
        <v>1515.1</v>
      </c>
      <c r="D20" s="5">
        <f>D21</f>
        <v>757.6</v>
      </c>
      <c r="E20" s="5">
        <f>E21</f>
        <v>757.6</v>
      </c>
      <c r="F20" s="16">
        <f t="shared" si="0"/>
        <v>0.50003300112203819</v>
      </c>
      <c r="G20" s="16">
        <f t="shared" si="1"/>
        <v>1</v>
      </c>
    </row>
    <row r="21" spans="1:7" ht="15.75" customHeight="1" x14ac:dyDescent="0.25">
      <c r="A21" s="6" t="s">
        <v>7</v>
      </c>
      <c r="B21" s="7">
        <v>1515.1</v>
      </c>
      <c r="C21" s="7">
        <v>1515.1</v>
      </c>
      <c r="D21" s="7">
        <v>757.6</v>
      </c>
      <c r="E21" s="7">
        <v>757.6</v>
      </c>
      <c r="F21" s="15">
        <f t="shared" si="0"/>
        <v>0.50003300112203819</v>
      </c>
      <c r="G21" s="15">
        <f t="shared" si="1"/>
        <v>1</v>
      </c>
    </row>
    <row r="22" spans="1:7" ht="15.75" customHeight="1" x14ac:dyDescent="0.25">
      <c r="A22" s="4" t="s">
        <v>10</v>
      </c>
      <c r="B22" s="5">
        <f>B23</f>
        <v>1642.3</v>
      </c>
      <c r="C22" s="5">
        <f>C23</f>
        <v>1642.3</v>
      </c>
      <c r="D22" s="5">
        <f>D23</f>
        <v>821.2</v>
      </c>
      <c r="E22" s="5">
        <f>E23</f>
        <v>821.2</v>
      </c>
      <c r="F22" s="16">
        <f t="shared" si="0"/>
        <v>0.5000304451074713</v>
      </c>
      <c r="G22" s="16">
        <f t="shared" si="1"/>
        <v>1</v>
      </c>
    </row>
    <row r="23" spans="1:7" ht="15.75" customHeight="1" x14ac:dyDescent="0.25">
      <c r="A23" s="6" t="s">
        <v>7</v>
      </c>
      <c r="B23" s="7">
        <v>1642.3</v>
      </c>
      <c r="C23" s="7">
        <v>1642.3</v>
      </c>
      <c r="D23" s="7">
        <v>821.2</v>
      </c>
      <c r="E23" s="7">
        <v>821.2</v>
      </c>
      <c r="F23" s="15">
        <f t="shared" si="0"/>
        <v>0.5000304451074713</v>
      </c>
      <c r="G23" s="15">
        <f t="shared" si="1"/>
        <v>1</v>
      </c>
    </row>
    <row r="24" spans="1:7" ht="15.75" customHeight="1" x14ac:dyDescent="0.25">
      <c r="A24" s="4" t="s">
        <v>9</v>
      </c>
      <c r="B24" s="5">
        <f>B25</f>
        <v>389.5</v>
      </c>
      <c r="C24" s="5">
        <f>C25</f>
        <v>389.5</v>
      </c>
      <c r="D24" s="5">
        <f>D25</f>
        <v>194.7</v>
      </c>
      <c r="E24" s="5">
        <f>E25</f>
        <v>194.7</v>
      </c>
      <c r="F24" s="16">
        <f t="shared" si="0"/>
        <v>0.49987163029525028</v>
      </c>
      <c r="G24" s="16">
        <f t="shared" si="1"/>
        <v>1</v>
      </c>
    </row>
    <row r="25" spans="1:7" ht="15.75" customHeight="1" x14ac:dyDescent="0.25">
      <c r="A25" s="6" t="s">
        <v>7</v>
      </c>
      <c r="B25" s="7">
        <v>389.5</v>
      </c>
      <c r="C25" s="7">
        <v>389.5</v>
      </c>
      <c r="D25" s="7">
        <v>194.7</v>
      </c>
      <c r="E25" s="7">
        <v>194.7</v>
      </c>
      <c r="F25" s="15">
        <f t="shared" si="0"/>
        <v>0.49987163029525028</v>
      </c>
      <c r="G25" s="15">
        <f t="shared" si="1"/>
        <v>1</v>
      </c>
    </row>
    <row r="26" spans="1:7" ht="15.75" customHeight="1" x14ac:dyDescent="0.25">
      <c r="A26" s="4" t="s">
        <v>8</v>
      </c>
      <c r="B26" s="5">
        <f>B27</f>
        <v>579</v>
      </c>
      <c r="C26" s="5">
        <f>C27</f>
        <v>579</v>
      </c>
      <c r="D26" s="5">
        <f>D27</f>
        <v>289.60000000000002</v>
      </c>
      <c r="E26" s="5">
        <f>E27</f>
        <v>289.60000000000002</v>
      </c>
      <c r="F26" s="16">
        <f t="shared" si="0"/>
        <v>0.50017271157167531</v>
      </c>
      <c r="G26" s="16">
        <f t="shared" si="1"/>
        <v>1</v>
      </c>
    </row>
    <row r="27" spans="1:7" ht="15.75" customHeight="1" x14ac:dyDescent="0.25">
      <c r="A27" s="6" t="s">
        <v>7</v>
      </c>
      <c r="B27" s="7">
        <v>579</v>
      </c>
      <c r="C27" s="7">
        <v>579</v>
      </c>
      <c r="D27" s="7">
        <v>289.60000000000002</v>
      </c>
      <c r="E27" s="7">
        <v>289.60000000000002</v>
      </c>
      <c r="F27" s="15">
        <f t="shared" si="0"/>
        <v>0.50017271157167531</v>
      </c>
      <c r="G27" s="15">
        <f t="shared" si="1"/>
        <v>1</v>
      </c>
    </row>
    <row r="28" spans="1:7" ht="15.75" customHeight="1" x14ac:dyDescent="0.25">
      <c r="A28" s="6" t="s">
        <v>6</v>
      </c>
      <c r="B28" s="7">
        <v>3245.7</v>
      </c>
      <c r="C28" s="7">
        <v>3245.7</v>
      </c>
      <c r="D28" s="7">
        <v>1622.8</v>
      </c>
      <c r="E28" s="7">
        <v>1622.8</v>
      </c>
      <c r="F28" s="15">
        <f t="shared" si="0"/>
        <v>0.49998459500261888</v>
      </c>
      <c r="G28" s="15">
        <f t="shared" si="1"/>
        <v>1</v>
      </c>
    </row>
    <row r="29" spans="1:7" ht="15.75" customHeight="1" x14ac:dyDescent="0.25">
      <c r="A29" s="6" t="s">
        <v>5</v>
      </c>
      <c r="B29" s="7">
        <v>3245.7</v>
      </c>
      <c r="C29" s="7">
        <v>3245.7</v>
      </c>
      <c r="D29" s="7">
        <v>1622.8</v>
      </c>
      <c r="E29" s="7">
        <v>1622.8</v>
      </c>
      <c r="F29" s="15">
        <f t="shared" si="0"/>
        <v>0.49998459500261888</v>
      </c>
      <c r="G29" s="15">
        <f t="shared" si="1"/>
        <v>1</v>
      </c>
    </row>
    <row r="30" spans="1:7" ht="15.75" customHeight="1" x14ac:dyDescent="0.25">
      <c r="A30" s="8" t="s">
        <v>4</v>
      </c>
      <c r="B30" s="108">
        <f>B29+B28+B26+B24+B22+B20+B18+B16+B14+B12+B10+B8</f>
        <v>15027.6</v>
      </c>
      <c r="C30" s="108">
        <f>C29+C28+C26+C24+C22+C20+C18+C16+C14+C12+C10+C8</f>
        <v>15027.6</v>
      </c>
      <c r="D30" s="108">
        <f>D29+D28+D26+D24+D22+D20+D18+D16+D14+D12+D10+D8</f>
        <v>7513.9000000000005</v>
      </c>
      <c r="E30" s="108">
        <f>E29+E28+E26+E24+E22+E20+E18+E16+E14+E12+E10+E8</f>
        <v>7310.5000000000009</v>
      </c>
      <c r="F30" s="16">
        <f t="shared" si="0"/>
        <v>0.48647155899811018</v>
      </c>
      <c r="G30" s="16">
        <f t="shared" si="1"/>
        <v>0.97293016941934285</v>
      </c>
    </row>
    <row r="31" spans="1:7" ht="15.75" customHeight="1" x14ac:dyDescent="0.25">
      <c r="A31" s="8" t="s">
        <v>3</v>
      </c>
      <c r="B31" s="8"/>
      <c r="C31" s="8"/>
      <c r="D31" s="8"/>
      <c r="E31" s="8"/>
      <c r="F31" s="16"/>
      <c r="G31" s="16"/>
    </row>
    <row r="32" spans="1:7" ht="15.75" customHeight="1" x14ac:dyDescent="0.25">
      <c r="A32" s="8" t="s">
        <v>2</v>
      </c>
      <c r="B32" s="9">
        <f>B27+B25+B23+B21+B19+B17+B15+B13+B11+B9</f>
        <v>8536.2000000000007</v>
      </c>
      <c r="C32" s="9">
        <f>C27+C25+C23+C21+C19+C17+C15+C13+C11+C9</f>
        <v>8536.2000000000007</v>
      </c>
      <c r="D32" s="9">
        <f>D27+D25+D23+D21+D19+D17+D15+D13+D11+D9</f>
        <v>4268.3</v>
      </c>
      <c r="E32" s="9">
        <f>E27+E25+E23+E21+E19+E17+E15+E13+E11+E9</f>
        <v>4064.8999999999996</v>
      </c>
      <c r="F32" s="16">
        <f t="shared" si="0"/>
        <v>0.47619549682528517</v>
      </c>
      <c r="G32" s="16">
        <f t="shared" si="1"/>
        <v>0.95234636740622713</v>
      </c>
    </row>
    <row r="33" spans="1:7" ht="15.75" customHeight="1" x14ac:dyDescent="0.25">
      <c r="A33" s="8" t="s">
        <v>1</v>
      </c>
      <c r="B33" s="9">
        <f>B29+B28</f>
        <v>6491.4</v>
      </c>
      <c r="C33" s="9">
        <f>C29+C28</f>
        <v>6491.4</v>
      </c>
      <c r="D33" s="9">
        <f>D29+D28</f>
        <v>3245.6</v>
      </c>
      <c r="E33" s="9">
        <f>E29+E28</f>
        <v>3245.6</v>
      </c>
      <c r="F33" s="16">
        <f t="shared" si="0"/>
        <v>0.49998459500261888</v>
      </c>
      <c r="G33" s="16">
        <f t="shared" si="1"/>
        <v>1</v>
      </c>
    </row>
    <row r="34" spans="1:7" ht="12.75" customHeight="1" x14ac:dyDescent="0.25">
      <c r="A34" s="1"/>
      <c r="B34" s="1"/>
    </row>
    <row r="35" spans="1:7" ht="15" customHeight="1" x14ac:dyDescent="0.25">
      <c r="A35" s="3"/>
      <c r="B35" s="3"/>
    </row>
    <row r="36" spans="1:7" ht="15" customHeight="1" x14ac:dyDescent="0.25">
      <c r="A36" s="141" t="s">
        <v>135</v>
      </c>
      <c r="B36" s="141"/>
      <c r="C36" s="150"/>
      <c r="D36" s="150"/>
      <c r="E36" s="150"/>
      <c r="F36" s="150"/>
      <c r="G36" s="150"/>
    </row>
    <row r="37" spans="1:7" ht="14.25" customHeight="1" x14ac:dyDescent="0.25">
      <c r="A37" s="3"/>
      <c r="B37" s="3"/>
    </row>
  </sheetData>
  <mergeCells count="2">
    <mergeCell ref="A5:G5"/>
    <mergeCell ref="A36:G3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0"/>
  <sheetViews>
    <sheetView showGridLines="0" tabSelected="1" view="pageBreakPreview" zoomScale="70" zoomScaleNormal="70" zoomScaleSheetLayoutView="70" workbookViewId="0">
      <pane xSplit="1" ySplit="7" topLeftCell="B8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5.7109375" style="19" customWidth="1"/>
    <col min="2" max="2" width="26" style="19" customWidth="1"/>
    <col min="3" max="3" width="13.5703125" style="19" customWidth="1"/>
    <col min="4" max="4" width="15.85546875" style="19" customWidth="1"/>
    <col min="5" max="5" width="12.5703125" style="19" customWidth="1"/>
    <col min="6" max="6" width="16.5703125" style="19" customWidth="1"/>
    <col min="7" max="7" width="15.42578125" style="19" customWidth="1"/>
    <col min="8" max="242" width="9.140625" style="19" customWidth="1"/>
    <col min="243" max="16384" width="9.140625" style="19"/>
  </cols>
  <sheetData>
    <row r="1" spans="1:7" ht="18" customHeight="1" x14ac:dyDescent="0.25">
      <c r="A1" s="3"/>
      <c r="B1" s="52"/>
      <c r="E1" s="13"/>
      <c r="F1" s="13"/>
      <c r="G1" s="22"/>
    </row>
    <row r="2" spans="1:7" ht="18" customHeight="1" x14ac:dyDescent="0.25">
      <c r="A2" s="3"/>
      <c r="B2" s="52"/>
      <c r="E2" s="13"/>
      <c r="F2" s="13"/>
      <c r="G2" s="52" t="s">
        <v>115</v>
      </c>
    </row>
    <row r="3" spans="1:7" ht="18" customHeight="1" x14ac:dyDescent="0.25">
      <c r="A3" s="3"/>
      <c r="B3" s="52"/>
      <c r="E3" s="13"/>
      <c r="F3" s="13"/>
      <c r="G3" s="37" t="s">
        <v>131</v>
      </c>
    </row>
    <row r="4" spans="1:7" ht="18" customHeight="1" x14ac:dyDescent="0.25">
      <c r="A4" s="3"/>
      <c r="B4" s="52"/>
      <c r="E4" s="13"/>
      <c r="F4" s="13"/>
      <c r="G4" s="52"/>
    </row>
    <row r="5" spans="1:7" ht="78.75" customHeight="1" x14ac:dyDescent="0.25">
      <c r="A5" s="139" t="s">
        <v>154</v>
      </c>
      <c r="B5" s="139"/>
      <c r="C5" s="140"/>
      <c r="D5" s="140"/>
      <c r="E5" s="140"/>
      <c r="F5" s="140"/>
      <c r="G5" s="140"/>
    </row>
    <row r="6" spans="1:7" x14ac:dyDescent="0.25">
      <c r="A6" s="3"/>
      <c r="G6" s="33" t="s">
        <v>19</v>
      </c>
    </row>
    <row r="7" spans="1:7" ht="130.5" customHeight="1" x14ac:dyDescent="0.25">
      <c r="A7" s="17" t="s">
        <v>18</v>
      </c>
      <c r="B7" s="134" t="s">
        <v>172</v>
      </c>
      <c r="C7" s="69" t="s">
        <v>66</v>
      </c>
      <c r="D7" s="69" t="s">
        <v>139</v>
      </c>
      <c r="E7" s="69" t="s">
        <v>140</v>
      </c>
      <c r="F7" s="69" t="s">
        <v>67</v>
      </c>
      <c r="G7" s="69" t="s">
        <v>141</v>
      </c>
    </row>
    <row r="8" spans="1:7" ht="15.75" customHeight="1" x14ac:dyDescent="0.25">
      <c r="A8" s="4" t="s">
        <v>17</v>
      </c>
      <c r="B8" s="5">
        <f>B9</f>
        <v>577.79999999999995</v>
      </c>
      <c r="C8" s="5">
        <f>C9</f>
        <v>577.79999999999995</v>
      </c>
      <c r="D8" s="5">
        <f>D9</f>
        <v>577.79999999999995</v>
      </c>
      <c r="E8" s="5">
        <f>E9</f>
        <v>577.79999999999995</v>
      </c>
      <c r="F8" s="16">
        <f>E8/C8</f>
        <v>1</v>
      </c>
      <c r="G8" s="16">
        <f>E8/D8</f>
        <v>1</v>
      </c>
    </row>
    <row r="9" spans="1:7" ht="15.75" customHeight="1" x14ac:dyDescent="0.25">
      <c r="A9" s="6" t="s">
        <v>7</v>
      </c>
      <c r="B9" s="7">
        <v>577.79999999999995</v>
      </c>
      <c r="C9" s="7">
        <v>577.79999999999995</v>
      </c>
      <c r="D9" s="38">
        <v>577.79999999999995</v>
      </c>
      <c r="E9" s="38">
        <v>577.79999999999995</v>
      </c>
      <c r="F9" s="15">
        <f>E9/C9</f>
        <v>1</v>
      </c>
      <c r="G9" s="15">
        <f>E9/D9</f>
        <v>1</v>
      </c>
    </row>
    <row r="10" spans="1:7" ht="15.75" customHeight="1" x14ac:dyDescent="0.25">
      <c r="A10" s="4" t="s">
        <v>41</v>
      </c>
      <c r="B10" s="5">
        <f>B11</f>
        <v>1155.5999999999999</v>
      </c>
      <c r="C10" s="5">
        <f>C11</f>
        <v>1155.5999999999999</v>
      </c>
      <c r="D10" s="5">
        <f>D11</f>
        <v>1155.5999999999999</v>
      </c>
      <c r="E10" s="5">
        <f>E11</f>
        <v>1155.5999999999999</v>
      </c>
      <c r="F10" s="16">
        <f t="shared" ref="F10:F66" si="0">E10/C10</f>
        <v>1</v>
      </c>
      <c r="G10" s="16">
        <f t="shared" ref="G10:G66" si="1">E10/D10</f>
        <v>1</v>
      </c>
    </row>
    <row r="11" spans="1:7" ht="15.75" customHeight="1" x14ac:dyDescent="0.25">
      <c r="A11" s="6" t="s">
        <v>7</v>
      </c>
      <c r="B11" s="38">
        <v>1155.5999999999999</v>
      </c>
      <c r="C11" s="38">
        <v>1155.5999999999999</v>
      </c>
      <c r="D11" s="38">
        <v>1155.5999999999999</v>
      </c>
      <c r="E11" s="38">
        <v>1155.5999999999999</v>
      </c>
      <c r="F11" s="15">
        <f t="shared" si="0"/>
        <v>1</v>
      </c>
      <c r="G11" s="15">
        <f t="shared" si="1"/>
        <v>1</v>
      </c>
    </row>
    <row r="12" spans="1:7" ht="15.75" customHeight="1" x14ac:dyDescent="0.25">
      <c r="A12" s="4" t="s">
        <v>40</v>
      </c>
      <c r="B12" s="5">
        <f>B13</f>
        <v>577.79999999999995</v>
      </c>
      <c r="C12" s="5">
        <f>C13</f>
        <v>577.79999999999995</v>
      </c>
      <c r="D12" s="5">
        <f>D13</f>
        <v>577.79999999999995</v>
      </c>
      <c r="E12" s="5">
        <f>E13</f>
        <v>577.79999999999995</v>
      </c>
      <c r="F12" s="16">
        <f t="shared" si="0"/>
        <v>1</v>
      </c>
      <c r="G12" s="16">
        <f t="shared" si="1"/>
        <v>1</v>
      </c>
    </row>
    <row r="13" spans="1:7" ht="15.75" customHeight="1" x14ac:dyDescent="0.25">
      <c r="A13" s="6" t="s">
        <v>7</v>
      </c>
      <c r="B13" s="7">
        <v>577.79999999999995</v>
      </c>
      <c r="C13" s="7">
        <v>577.79999999999995</v>
      </c>
      <c r="D13" s="38">
        <v>577.79999999999995</v>
      </c>
      <c r="E13" s="38">
        <v>577.79999999999995</v>
      </c>
      <c r="F13" s="15">
        <f t="shared" si="0"/>
        <v>1</v>
      </c>
      <c r="G13" s="15">
        <f t="shared" si="1"/>
        <v>1</v>
      </c>
    </row>
    <row r="14" spans="1:7" ht="15.75" customHeight="1" x14ac:dyDescent="0.25">
      <c r="A14" s="4" t="s">
        <v>39</v>
      </c>
      <c r="B14" s="5">
        <f>B15</f>
        <v>577.79999999999995</v>
      </c>
      <c r="C14" s="5">
        <f>C15</f>
        <v>577.79999999999995</v>
      </c>
      <c r="D14" s="5">
        <f>D15</f>
        <v>577.79999999999995</v>
      </c>
      <c r="E14" s="5">
        <f>E15</f>
        <v>577.79999999999995</v>
      </c>
      <c r="F14" s="16">
        <f t="shared" si="0"/>
        <v>1</v>
      </c>
      <c r="G14" s="16">
        <f t="shared" si="1"/>
        <v>1</v>
      </c>
    </row>
    <row r="15" spans="1:7" ht="15.75" customHeight="1" x14ac:dyDescent="0.25">
      <c r="A15" s="6" t="s">
        <v>7</v>
      </c>
      <c r="B15" s="7">
        <v>577.79999999999995</v>
      </c>
      <c r="C15" s="7">
        <v>577.79999999999995</v>
      </c>
      <c r="D15" s="38">
        <v>577.79999999999995</v>
      </c>
      <c r="E15" s="38">
        <v>577.79999999999995</v>
      </c>
      <c r="F15" s="15">
        <f t="shared" si="0"/>
        <v>1</v>
      </c>
      <c r="G15" s="15">
        <f t="shared" si="1"/>
        <v>1</v>
      </c>
    </row>
    <row r="16" spans="1:7" ht="15.75" customHeight="1" x14ac:dyDescent="0.25">
      <c r="A16" s="4" t="s">
        <v>38</v>
      </c>
      <c r="B16" s="5">
        <f>B17</f>
        <v>1733.4</v>
      </c>
      <c r="C16" s="5">
        <f>C17</f>
        <v>1733.4</v>
      </c>
      <c r="D16" s="5">
        <f>D17</f>
        <v>1733.4</v>
      </c>
      <c r="E16" s="5">
        <f>E17</f>
        <v>1733.4</v>
      </c>
      <c r="F16" s="16">
        <f t="shared" si="0"/>
        <v>1</v>
      </c>
      <c r="G16" s="16">
        <f t="shared" si="1"/>
        <v>1</v>
      </c>
    </row>
    <row r="17" spans="1:7" ht="15.75" customHeight="1" x14ac:dyDescent="0.25">
      <c r="A17" s="6" t="s">
        <v>7</v>
      </c>
      <c r="B17" s="7">
        <v>1733.4</v>
      </c>
      <c r="C17" s="7">
        <v>1733.4</v>
      </c>
      <c r="D17" s="38">
        <v>1733.4</v>
      </c>
      <c r="E17" s="38">
        <v>1733.4</v>
      </c>
      <c r="F17" s="15">
        <f t="shared" si="0"/>
        <v>1</v>
      </c>
      <c r="G17" s="15">
        <f t="shared" si="1"/>
        <v>1</v>
      </c>
    </row>
    <row r="18" spans="1:7" ht="15.75" customHeight="1" x14ac:dyDescent="0.25">
      <c r="A18" s="4" t="s">
        <v>16</v>
      </c>
      <c r="B18" s="5">
        <f>B19</f>
        <v>3466.8</v>
      </c>
      <c r="C18" s="5">
        <f>C19</f>
        <v>3466.8</v>
      </c>
      <c r="D18" s="5">
        <f>D19</f>
        <v>3466.8</v>
      </c>
      <c r="E18" s="5">
        <f>E19</f>
        <v>3466.8</v>
      </c>
      <c r="F18" s="16">
        <f t="shared" si="0"/>
        <v>1</v>
      </c>
      <c r="G18" s="16">
        <f t="shared" si="1"/>
        <v>1</v>
      </c>
    </row>
    <row r="19" spans="1:7" ht="15.75" customHeight="1" x14ac:dyDescent="0.25">
      <c r="A19" s="6" t="s">
        <v>7</v>
      </c>
      <c r="B19" s="7">
        <v>3466.8</v>
      </c>
      <c r="C19" s="7">
        <v>3466.8</v>
      </c>
      <c r="D19" s="7">
        <v>3466.8</v>
      </c>
      <c r="E19" s="7">
        <v>3466.8</v>
      </c>
      <c r="F19" s="15">
        <f t="shared" si="0"/>
        <v>1</v>
      </c>
      <c r="G19" s="15">
        <f t="shared" si="1"/>
        <v>1</v>
      </c>
    </row>
    <row r="20" spans="1:7" ht="15.75" customHeight="1" x14ac:dyDescent="0.25">
      <c r="A20" s="4" t="s">
        <v>37</v>
      </c>
      <c r="B20" s="5">
        <f>B21</f>
        <v>577.79999999999995</v>
      </c>
      <c r="C20" s="5">
        <f>C21</f>
        <v>577.79999999999995</v>
      </c>
      <c r="D20" s="5">
        <f>D21</f>
        <v>577.79999999999995</v>
      </c>
      <c r="E20" s="5">
        <f>E21</f>
        <v>577.79999999999995</v>
      </c>
      <c r="F20" s="16">
        <f t="shared" si="0"/>
        <v>1</v>
      </c>
      <c r="G20" s="16">
        <f t="shared" si="1"/>
        <v>1</v>
      </c>
    </row>
    <row r="21" spans="1:7" ht="15.75" customHeight="1" x14ac:dyDescent="0.25">
      <c r="A21" s="6" t="s">
        <v>7</v>
      </c>
      <c r="B21" s="7">
        <v>577.79999999999995</v>
      </c>
      <c r="C21" s="7">
        <v>577.79999999999995</v>
      </c>
      <c r="D21" s="38">
        <v>577.79999999999995</v>
      </c>
      <c r="E21" s="38">
        <v>577.79999999999995</v>
      </c>
      <c r="F21" s="15">
        <f t="shared" si="0"/>
        <v>1</v>
      </c>
      <c r="G21" s="15">
        <f t="shared" si="1"/>
        <v>1</v>
      </c>
    </row>
    <row r="22" spans="1:7" ht="15.75" customHeight="1" x14ac:dyDescent="0.25">
      <c r="A22" s="4" t="s">
        <v>36</v>
      </c>
      <c r="B22" s="5">
        <f>B23</f>
        <v>1155.5999999999999</v>
      </c>
      <c r="C22" s="5">
        <f>C23</f>
        <v>1155.5999999999999</v>
      </c>
      <c r="D22" s="5">
        <f>D23</f>
        <v>1155.5999999999999</v>
      </c>
      <c r="E22" s="5">
        <f>E23</f>
        <v>1155.5999999999999</v>
      </c>
      <c r="F22" s="16">
        <f t="shared" si="0"/>
        <v>1</v>
      </c>
      <c r="G22" s="16">
        <f t="shared" si="1"/>
        <v>1</v>
      </c>
    </row>
    <row r="23" spans="1:7" ht="15.75" customHeight="1" x14ac:dyDescent="0.25">
      <c r="A23" s="6" t="s">
        <v>7</v>
      </c>
      <c r="B23" s="7">
        <v>1155.5999999999999</v>
      </c>
      <c r="C23" s="7">
        <v>1155.5999999999999</v>
      </c>
      <c r="D23" s="38">
        <v>1155.5999999999999</v>
      </c>
      <c r="E23" s="38">
        <v>1155.5999999999999</v>
      </c>
      <c r="F23" s="15">
        <f t="shared" si="0"/>
        <v>1</v>
      </c>
      <c r="G23" s="15">
        <f t="shared" si="1"/>
        <v>1</v>
      </c>
    </row>
    <row r="24" spans="1:7" ht="15.75" customHeight="1" x14ac:dyDescent="0.25">
      <c r="A24" s="4" t="s">
        <v>35</v>
      </c>
      <c r="B24" s="5">
        <f>B25</f>
        <v>4044.6</v>
      </c>
      <c r="C24" s="5">
        <f>C25</f>
        <v>4044.6</v>
      </c>
      <c r="D24" s="5">
        <f>D25</f>
        <v>4044.6</v>
      </c>
      <c r="E24" s="5">
        <f>E25</f>
        <v>4044.6</v>
      </c>
      <c r="F24" s="16">
        <f t="shared" si="0"/>
        <v>1</v>
      </c>
      <c r="G24" s="16">
        <f t="shared" si="1"/>
        <v>1</v>
      </c>
    </row>
    <row r="25" spans="1:7" ht="15.75" customHeight="1" x14ac:dyDescent="0.25">
      <c r="A25" s="6" t="s">
        <v>7</v>
      </c>
      <c r="B25" s="38">
        <v>4044.6</v>
      </c>
      <c r="C25" s="38">
        <v>4044.6</v>
      </c>
      <c r="D25" s="38">
        <v>4044.6</v>
      </c>
      <c r="E25" s="38">
        <v>4044.6</v>
      </c>
      <c r="F25" s="15">
        <f t="shared" si="0"/>
        <v>1</v>
      </c>
      <c r="G25" s="15">
        <f t="shared" si="1"/>
        <v>1</v>
      </c>
    </row>
    <row r="26" spans="1:7" ht="15.75" customHeight="1" x14ac:dyDescent="0.25">
      <c r="A26" s="4" t="s">
        <v>12</v>
      </c>
      <c r="B26" s="5">
        <f>B27</f>
        <v>3466.8</v>
      </c>
      <c r="C26" s="5">
        <f>C27</f>
        <v>3466.8</v>
      </c>
      <c r="D26" s="5">
        <f>D27</f>
        <v>3466.8</v>
      </c>
      <c r="E26" s="5">
        <f>E27</f>
        <v>3466.8</v>
      </c>
      <c r="F26" s="16">
        <f t="shared" si="0"/>
        <v>1</v>
      </c>
      <c r="G26" s="16">
        <f t="shared" si="1"/>
        <v>1</v>
      </c>
    </row>
    <row r="27" spans="1:7" ht="15.75" customHeight="1" x14ac:dyDescent="0.25">
      <c r="A27" s="6" t="s">
        <v>7</v>
      </c>
      <c r="B27" s="7">
        <v>3466.8</v>
      </c>
      <c r="C27" s="7">
        <v>3466.8</v>
      </c>
      <c r="D27" s="7">
        <v>3466.8</v>
      </c>
      <c r="E27" s="7">
        <v>3466.8</v>
      </c>
      <c r="F27" s="15">
        <f t="shared" si="0"/>
        <v>1</v>
      </c>
      <c r="G27" s="15">
        <f t="shared" si="1"/>
        <v>1</v>
      </c>
    </row>
    <row r="28" spans="1:7" ht="15.75" customHeight="1" x14ac:dyDescent="0.25">
      <c r="A28" s="4" t="s">
        <v>34</v>
      </c>
      <c r="B28" s="5">
        <f>B29</f>
        <v>577.79999999999995</v>
      </c>
      <c r="C28" s="5">
        <f>C29</f>
        <v>577.79999999999995</v>
      </c>
      <c r="D28" s="5">
        <f>D29</f>
        <v>577.79999999999995</v>
      </c>
      <c r="E28" s="5">
        <f>E29</f>
        <v>577.79999999999995</v>
      </c>
      <c r="F28" s="16">
        <f t="shared" si="0"/>
        <v>1</v>
      </c>
      <c r="G28" s="16">
        <f t="shared" si="1"/>
        <v>1</v>
      </c>
    </row>
    <row r="29" spans="1:7" ht="15.75" customHeight="1" x14ac:dyDescent="0.25">
      <c r="A29" s="6" t="s">
        <v>7</v>
      </c>
      <c r="B29" s="7">
        <v>577.79999999999995</v>
      </c>
      <c r="C29" s="7">
        <v>577.79999999999995</v>
      </c>
      <c r="D29" s="38">
        <v>577.79999999999995</v>
      </c>
      <c r="E29" s="38">
        <v>577.79999999999995</v>
      </c>
      <c r="F29" s="15">
        <f t="shared" si="0"/>
        <v>1</v>
      </c>
      <c r="G29" s="15">
        <f t="shared" si="1"/>
        <v>1</v>
      </c>
    </row>
    <row r="30" spans="1:7" ht="15.75" customHeight="1" x14ac:dyDescent="0.25">
      <c r="A30" s="4" t="s">
        <v>33</v>
      </c>
      <c r="B30" s="5">
        <f>B31</f>
        <v>1155.5999999999999</v>
      </c>
      <c r="C30" s="5">
        <f>C31</f>
        <v>1155.5999999999999</v>
      </c>
      <c r="D30" s="5">
        <f>D31</f>
        <v>1155.5999999999999</v>
      </c>
      <c r="E30" s="5">
        <f>E31</f>
        <v>1155.5999999999999</v>
      </c>
      <c r="F30" s="16">
        <f t="shared" si="0"/>
        <v>1</v>
      </c>
      <c r="G30" s="16">
        <f t="shared" si="1"/>
        <v>1</v>
      </c>
    </row>
    <row r="31" spans="1:7" ht="15.75" customHeight="1" x14ac:dyDescent="0.25">
      <c r="A31" s="6" t="s">
        <v>7</v>
      </c>
      <c r="B31" s="7">
        <v>1155.5999999999999</v>
      </c>
      <c r="C31" s="7">
        <v>1155.5999999999999</v>
      </c>
      <c r="D31" s="38">
        <v>1155.5999999999999</v>
      </c>
      <c r="E31" s="38">
        <v>1155.5999999999999</v>
      </c>
      <c r="F31" s="15">
        <f t="shared" si="0"/>
        <v>1</v>
      </c>
      <c r="G31" s="15">
        <f t="shared" si="1"/>
        <v>1</v>
      </c>
    </row>
    <row r="32" spans="1:7" ht="15.75" customHeight="1" x14ac:dyDescent="0.25">
      <c r="A32" s="4" t="s">
        <v>32</v>
      </c>
      <c r="B32" s="5">
        <f>B33</f>
        <v>577.79999999999995</v>
      </c>
      <c r="C32" s="5">
        <f>C33</f>
        <v>577.79999999999995</v>
      </c>
      <c r="D32" s="5">
        <f>D33</f>
        <v>577.79999999999995</v>
      </c>
      <c r="E32" s="5">
        <f>E33</f>
        <v>577.79999999999995</v>
      </c>
      <c r="F32" s="16">
        <f t="shared" si="0"/>
        <v>1</v>
      </c>
      <c r="G32" s="16">
        <f t="shared" si="1"/>
        <v>1</v>
      </c>
    </row>
    <row r="33" spans="1:7" ht="15.75" customHeight="1" x14ac:dyDescent="0.25">
      <c r="A33" s="6" t="s">
        <v>7</v>
      </c>
      <c r="B33" s="7">
        <v>577.79999999999995</v>
      </c>
      <c r="C33" s="7">
        <v>577.79999999999995</v>
      </c>
      <c r="D33" s="38">
        <v>577.79999999999995</v>
      </c>
      <c r="E33" s="38">
        <v>577.79999999999995</v>
      </c>
      <c r="F33" s="15">
        <f t="shared" si="0"/>
        <v>1</v>
      </c>
      <c r="G33" s="15">
        <f t="shared" si="1"/>
        <v>1</v>
      </c>
    </row>
    <row r="34" spans="1:7" ht="15.75" customHeight="1" x14ac:dyDescent="0.25">
      <c r="A34" s="4" t="s">
        <v>31</v>
      </c>
      <c r="B34" s="5">
        <f>B35</f>
        <v>1562.4</v>
      </c>
      <c r="C34" s="5">
        <f>C35</f>
        <v>1562.4</v>
      </c>
      <c r="D34" s="5">
        <f>D35</f>
        <v>1562.4</v>
      </c>
      <c r="E34" s="5">
        <f>E35</f>
        <v>1562.4</v>
      </c>
      <c r="F34" s="16">
        <f t="shared" si="0"/>
        <v>1</v>
      </c>
      <c r="G34" s="16">
        <f t="shared" si="1"/>
        <v>1</v>
      </c>
    </row>
    <row r="35" spans="1:7" ht="15.75" customHeight="1" x14ac:dyDescent="0.25">
      <c r="A35" s="6" t="s">
        <v>7</v>
      </c>
      <c r="B35" s="7">
        <v>1562.4</v>
      </c>
      <c r="C35" s="7">
        <v>1562.4</v>
      </c>
      <c r="D35" s="7">
        <v>1562.4</v>
      </c>
      <c r="E35" s="7">
        <v>1562.4</v>
      </c>
      <c r="F35" s="15">
        <f t="shared" si="0"/>
        <v>1</v>
      </c>
      <c r="G35" s="15">
        <f t="shared" si="1"/>
        <v>1</v>
      </c>
    </row>
    <row r="36" spans="1:7" ht="15.75" customHeight="1" x14ac:dyDescent="0.25">
      <c r="A36" s="4" t="s">
        <v>30</v>
      </c>
      <c r="B36" s="5">
        <f>B37</f>
        <v>1155.5999999999999</v>
      </c>
      <c r="C36" s="5">
        <f>C37</f>
        <v>1155.5999999999999</v>
      </c>
      <c r="D36" s="5">
        <f>D37</f>
        <v>1155.5999999999999</v>
      </c>
      <c r="E36" s="5">
        <f>E37</f>
        <v>1155.5999999999999</v>
      </c>
      <c r="F36" s="16">
        <f t="shared" si="0"/>
        <v>1</v>
      </c>
      <c r="G36" s="16">
        <f t="shared" si="1"/>
        <v>1</v>
      </c>
    </row>
    <row r="37" spans="1:7" ht="15.75" customHeight="1" x14ac:dyDescent="0.25">
      <c r="A37" s="6" t="s">
        <v>7</v>
      </c>
      <c r="B37" s="7">
        <v>1155.5999999999999</v>
      </c>
      <c r="C37" s="7">
        <v>1155.5999999999999</v>
      </c>
      <c r="D37" s="38">
        <v>1155.5999999999999</v>
      </c>
      <c r="E37" s="38">
        <v>1155.5999999999999</v>
      </c>
      <c r="F37" s="15">
        <f t="shared" si="0"/>
        <v>1</v>
      </c>
      <c r="G37" s="15">
        <f t="shared" si="1"/>
        <v>1</v>
      </c>
    </row>
    <row r="38" spans="1:7" ht="15.75" customHeight="1" x14ac:dyDescent="0.25">
      <c r="A38" s="4" t="s">
        <v>29</v>
      </c>
      <c r="B38" s="5">
        <f>B39</f>
        <v>577.79999999999995</v>
      </c>
      <c r="C38" s="5">
        <f>C39</f>
        <v>577.79999999999995</v>
      </c>
      <c r="D38" s="5">
        <f>D39</f>
        <v>577.79999999999995</v>
      </c>
      <c r="E38" s="5">
        <f>E39</f>
        <v>577.79999999999995</v>
      </c>
      <c r="F38" s="16">
        <f t="shared" si="0"/>
        <v>1</v>
      </c>
      <c r="G38" s="16">
        <f t="shared" si="1"/>
        <v>1</v>
      </c>
    </row>
    <row r="39" spans="1:7" ht="15.75" customHeight="1" x14ac:dyDescent="0.25">
      <c r="A39" s="6" t="s">
        <v>7</v>
      </c>
      <c r="B39" s="7">
        <v>577.79999999999995</v>
      </c>
      <c r="C39" s="7">
        <v>577.79999999999995</v>
      </c>
      <c r="D39" s="38">
        <v>577.79999999999995</v>
      </c>
      <c r="E39" s="38">
        <v>577.79999999999995</v>
      </c>
      <c r="F39" s="15">
        <f t="shared" si="0"/>
        <v>1</v>
      </c>
      <c r="G39" s="15">
        <f t="shared" si="1"/>
        <v>1</v>
      </c>
    </row>
    <row r="40" spans="1:7" ht="15.75" customHeight="1" x14ac:dyDescent="0.25">
      <c r="A40" s="4" t="s">
        <v>11</v>
      </c>
      <c r="B40" s="5">
        <f>B41</f>
        <v>577.79999999999995</v>
      </c>
      <c r="C40" s="5">
        <f>C41</f>
        <v>577.79999999999995</v>
      </c>
      <c r="D40" s="5">
        <f>D41</f>
        <v>577.79999999999995</v>
      </c>
      <c r="E40" s="5">
        <f>E41</f>
        <v>577.79999999999995</v>
      </c>
      <c r="F40" s="16">
        <f t="shared" si="0"/>
        <v>1</v>
      </c>
      <c r="G40" s="16">
        <f t="shared" si="1"/>
        <v>1</v>
      </c>
    </row>
    <row r="41" spans="1:7" ht="15.75" customHeight="1" x14ac:dyDescent="0.25">
      <c r="A41" s="6" t="s">
        <v>7</v>
      </c>
      <c r="B41" s="7">
        <v>577.79999999999995</v>
      </c>
      <c r="C41" s="7">
        <v>577.79999999999995</v>
      </c>
      <c r="D41" s="38">
        <v>577.79999999999995</v>
      </c>
      <c r="E41" s="38">
        <v>577.79999999999995</v>
      </c>
      <c r="F41" s="15">
        <f t="shared" si="0"/>
        <v>1</v>
      </c>
      <c r="G41" s="15">
        <f t="shared" si="1"/>
        <v>1</v>
      </c>
    </row>
    <row r="42" spans="1:7" ht="15.75" customHeight="1" x14ac:dyDescent="0.25">
      <c r="A42" s="4" t="s">
        <v>10</v>
      </c>
      <c r="B42" s="5">
        <f>B43</f>
        <v>3466.8</v>
      </c>
      <c r="C42" s="5">
        <f>C43</f>
        <v>3466.8</v>
      </c>
      <c r="D42" s="5">
        <f>D43</f>
        <v>3466.8</v>
      </c>
      <c r="E42" s="5">
        <f>E43</f>
        <v>3466.8</v>
      </c>
      <c r="F42" s="16">
        <f t="shared" si="0"/>
        <v>1</v>
      </c>
      <c r="G42" s="16">
        <f t="shared" si="1"/>
        <v>1</v>
      </c>
    </row>
    <row r="43" spans="1:7" ht="15.75" customHeight="1" x14ac:dyDescent="0.25">
      <c r="A43" s="6" t="s">
        <v>7</v>
      </c>
      <c r="B43" s="38">
        <v>3466.8</v>
      </c>
      <c r="C43" s="38">
        <v>3466.8</v>
      </c>
      <c r="D43" s="38">
        <v>3466.8</v>
      </c>
      <c r="E43" s="38">
        <v>3466.8</v>
      </c>
      <c r="F43" s="15">
        <f t="shared" si="0"/>
        <v>1</v>
      </c>
      <c r="G43" s="15">
        <f t="shared" si="1"/>
        <v>1</v>
      </c>
    </row>
    <row r="44" spans="1:7" ht="15.75" customHeight="1" x14ac:dyDescent="0.25">
      <c r="A44" s="4" t="s">
        <v>28</v>
      </c>
      <c r="B44" s="5">
        <f>B45</f>
        <v>1155.5999999999999</v>
      </c>
      <c r="C44" s="5">
        <f>C45</f>
        <v>1155.5999999999999</v>
      </c>
      <c r="D44" s="5">
        <f>D45</f>
        <v>1155.5999999999999</v>
      </c>
      <c r="E44" s="5">
        <f>E45</f>
        <v>1155.5999999999999</v>
      </c>
      <c r="F44" s="16">
        <f t="shared" si="0"/>
        <v>1</v>
      </c>
      <c r="G44" s="16">
        <f t="shared" si="1"/>
        <v>1</v>
      </c>
    </row>
    <row r="45" spans="1:7" ht="15.75" customHeight="1" x14ac:dyDescent="0.25">
      <c r="A45" s="6" t="s">
        <v>7</v>
      </c>
      <c r="B45" s="7">
        <v>1155.5999999999999</v>
      </c>
      <c r="C45" s="7">
        <v>1155.5999999999999</v>
      </c>
      <c r="D45" s="38">
        <v>1155.5999999999999</v>
      </c>
      <c r="E45" s="38">
        <v>1155.5999999999999</v>
      </c>
      <c r="F45" s="15">
        <f t="shared" si="0"/>
        <v>1</v>
      </c>
      <c r="G45" s="15">
        <f t="shared" si="1"/>
        <v>1</v>
      </c>
    </row>
    <row r="46" spans="1:7" ht="15.75" customHeight="1" x14ac:dyDescent="0.25">
      <c r="A46" s="4" t="s">
        <v>27</v>
      </c>
      <c r="B46" s="5">
        <f>B47</f>
        <v>577.79999999999995</v>
      </c>
      <c r="C46" s="5">
        <f>C47</f>
        <v>577.79999999999995</v>
      </c>
      <c r="D46" s="5">
        <f>D47</f>
        <v>577.79999999999995</v>
      </c>
      <c r="E46" s="5">
        <f>E47</f>
        <v>577.79999999999995</v>
      </c>
      <c r="F46" s="16">
        <f t="shared" si="0"/>
        <v>1</v>
      </c>
      <c r="G46" s="16">
        <f t="shared" si="1"/>
        <v>1</v>
      </c>
    </row>
    <row r="47" spans="1:7" ht="15.75" customHeight="1" x14ac:dyDescent="0.25">
      <c r="A47" s="6" t="s">
        <v>7</v>
      </c>
      <c r="B47" s="7">
        <v>577.79999999999995</v>
      </c>
      <c r="C47" s="7">
        <v>577.79999999999995</v>
      </c>
      <c r="D47" s="38">
        <v>577.79999999999995</v>
      </c>
      <c r="E47" s="38">
        <v>577.79999999999995</v>
      </c>
      <c r="F47" s="15">
        <f t="shared" si="0"/>
        <v>1</v>
      </c>
      <c r="G47" s="15">
        <f t="shared" si="1"/>
        <v>1</v>
      </c>
    </row>
    <row r="48" spans="1:7" ht="15.75" customHeight="1" x14ac:dyDescent="0.25">
      <c r="A48" s="4" t="s">
        <v>26</v>
      </c>
      <c r="B48" s="5">
        <f>B49</f>
        <v>1155.5999999999999</v>
      </c>
      <c r="C48" s="5">
        <f>C49</f>
        <v>1155.5999999999999</v>
      </c>
      <c r="D48" s="5">
        <f>D49</f>
        <v>1155.5999999999999</v>
      </c>
      <c r="E48" s="5">
        <f>E49</f>
        <v>1155.5999999999999</v>
      </c>
      <c r="F48" s="16">
        <f t="shared" si="0"/>
        <v>1</v>
      </c>
      <c r="G48" s="16">
        <f t="shared" si="1"/>
        <v>1</v>
      </c>
    </row>
    <row r="49" spans="1:7" ht="15.75" customHeight="1" x14ac:dyDescent="0.25">
      <c r="A49" s="6" t="s">
        <v>7</v>
      </c>
      <c r="B49" s="7">
        <v>1155.5999999999999</v>
      </c>
      <c r="C49" s="7">
        <v>1155.5999999999999</v>
      </c>
      <c r="D49" s="38">
        <v>1155.5999999999999</v>
      </c>
      <c r="E49" s="38">
        <v>1155.5999999999999</v>
      </c>
      <c r="F49" s="15">
        <f t="shared" si="0"/>
        <v>1</v>
      </c>
      <c r="G49" s="15">
        <f t="shared" si="1"/>
        <v>1</v>
      </c>
    </row>
    <row r="50" spans="1:7" ht="15.75" customHeight="1" x14ac:dyDescent="0.25">
      <c r="A50" s="4" t="s">
        <v>9</v>
      </c>
      <c r="B50" s="5">
        <f>B51</f>
        <v>577.79999999999995</v>
      </c>
      <c r="C50" s="5">
        <f>C51</f>
        <v>577.79999999999995</v>
      </c>
      <c r="D50" s="5">
        <f>D51</f>
        <v>577.79999999999995</v>
      </c>
      <c r="E50" s="5">
        <f>E51</f>
        <v>577.79999999999995</v>
      </c>
      <c r="F50" s="16">
        <f t="shared" si="0"/>
        <v>1</v>
      </c>
      <c r="G50" s="16">
        <f t="shared" si="1"/>
        <v>1</v>
      </c>
    </row>
    <row r="51" spans="1:7" ht="15.75" customHeight="1" x14ac:dyDescent="0.25">
      <c r="A51" s="6" t="s">
        <v>7</v>
      </c>
      <c r="B51" s="7">
        <v>577.79999999999995</v>
      </c>
      <c r="C51" s="7">
        <v>577.79999999999995</v>
      </c>
      <c r="D51" s="38">
        <v>577.79999999999995</v>
      </c>
      <c r="E51" s="38">
        <v>577.79999999999995</v>
      </c>
      <c r="F51" s="15">
        <f t="shared" si="0"/>
        <v>1</v>
      </c>
      <c r="G51" s="15">
        <f t="shared" si="1"/>
        <v>1</v>
      </c>
    </row>
    <row r="52" spans="1:7" ht="15.75" customHeight="1" x14ac:dyDescent="0.25">
      <c r="A52" s="4" t="s">
        <v>25</v>
      </c>
      <c r="B52" s="5">
        <f>B53</f>
        <v>1733.4</v>
      </c>
      <c r="C52" s="5">
        <f>C53</f>
        <v>1733.4</v>
      </c>
      <c r="D52" s="5">
        <f>D53</f>
        <v>1733.4</v>
      </c>
      <c r="E52" s="5">
        <f>E53</f>
        <v>1733.4</v>
      </c>
      <c r="F52" s="16">
        <f t="shared" si="0"/>
        <v>1</v>
      </c>
      <c r="G52" s="16">
        <f t="shared" si="1"/>
        <v>1</v>
      </c>
    </row>
    <row r="53" spans="1:7" ht="15.75" customHeight="1" x14ac:dyDescent="0.25">
      <c r="A53" s="6" t="s">
        <v>7</v>
      </c>
      <c r="B53" s="7">
        <v>1733.4</v>
      </c>
      <c r="C53" s="7">
        <v>1733.4</v>
      </c>
      <c r="D53" s="38">
        <v>1733.4</v>
      </c>
      <c r="E53" s="38">
        <v>1733.4</v>
      </c>
      <c r="F53" s="15">
        <f t="shared" si="0"/>
        <v>1</v>
      </c>
      <c r="G53" s="15">
        <f t="shared" si="1"/>
        <v>1</v>
      </c>
    </row>
    <row r="54" spans="1:7" ht="15.75" customHeight="1" x14ac:dyDescent="0.25">
      <c r="A54" s="4" t="s">
        <v>8</v>
      </c>
      <c r="B54" s="5">
        <f>B55</f>
        <v>577.79999999999995</v>
      </c>
      <c r="C54" s="5">
        <f>C55</f>
        <v>577.79999999999995</v>
      </c>
      <c r="D54" s="5">
        <f>D55</f>
        <v>577.79999999999995</v>
      </c>
      <c r="E54" s="5">
        <f>E55</f>
        <v>577.79999999999995</v>
      </c>
      <c r="F54" s="16">
        <f t="shared" si="0"/>
        <v>1</v>
      </c>
      <c r="G54" s="16">
        <f t="shared" si="1"/>
        <v>1</v>
      </c>
    </row>
    <row r="55" spans="1:7" ht="15.75" customHeight="1" x14ac:dyDescent="0.25">
      <c r="A55" s="6" t="s">
        <v>7</v>
      </c>
      <c r="B55" s="7">
        <v>577.79999999999995</v>
      </c>
      <c r="C55" s="7">
        <v>577.79999999999995</v>
      </c>
      <c r="D55" s="38">
        <v>577.79999999999995</v>
      </c>
      <c r="E55" s="38">
        <v>577.79999999999995</v>
      </c>
      <c r="F55" s="15">
        <f t="shared" si="0"/>
        <v>1</v>
      </c>
      <c r="G55" s="15">
        <f t="shared" si="1"/>
        <v>1</v>
      </c>
    </row>
    <row r="56" spans="1:7" ht="15.75" customHeight="1" x14ac:dyDescent="0.25">
      <c r="A56" s="4" t="s">
        <v>24</v>
      </c>
      <c r="B56" s="5">
        <f>B57</f>
        <v>1733.4</v>
      </c>
      <c r="C56" s="5">
        <f>C57</f>
        <v>1733.4</v>
      </c>
      <c r="D56" s="5">
        <f>D57</f>
        <v>1733.4</v>
      </c>
      <c r="E56" s="5">
        <f>E57</f>
        <v>1733.4</v>
      </c>
      <c r="F56" s="16">
        <f t="shared" si="0"/>
        <v>1</v>
      </c>
      <c r="G56" s="16">
        <f t="shared" si="1"/>
        <v>1</v>
      </c>
    </row>
    <row r="57" spans="1:7" ht="15.75" customHeight="1" x14ac:dyDescent="0.25">
      <c r="A57" s="6" t="s">
        <v>7</v>
      </c>
      <c r="B57" s="7">
        <v>1733.4</v>
      </c>
      <c r="C57" s="7">
        <v>1733.4</v>
      </c>
      <c r="D57" s="38">
        <v>1733.4</v>
      </c>
      <c r="E57" s="38">
        <v>1733.4</v>
      </c>
      <c r="F57" s="15">
        <f t="shared" si="0"/>
        <v>1</v>
      </c>
      <c r="G57" s="15">
        <f t="shared" si="1"/>
        <v>1</v>
      </c>
    </row>
    <row r="58" spans="1:7" ht="15.75" customHeight="1" x14ac:dyDescent="0.25">
      <c r="A58" s="6" t="s">
        <v>6</v>
      </c>
      <c r="B58" s="7">
        <v>2889</v>
      </c>
      <c r="C58" s="7">
        <v>2889</v>
      </c>
      <c r="D58" s="38">
        <v>2889</v>
      </c>
      <c r="E58" s="38">
        <v>2889</v>
      </c>
      <c r="F58" s="15">
        <f t="shared" si="0"/>
        <v>1</v>
      </c>
      <c r="G58" s="15">
        <f t="shared" si="1"/>
        <v>1</v>
      </c>
    </row>
    <row r="59" spans="1:7" ht="15.75" customHeight="1" x14ac:dyDescent="0.25">
      <c r="A59" s="6" t="s">
        <v>5</v>
      </c>
      <c r="B59" s="7">
        <v>577.79999999999995</v>
      </c>
      <c r="C59" s="7">
        <v>577.79999999999995</v>
      </c>
      <c r="D59" s="38">
        <v>577.79999999999995</v>
      </c>
      <c r="E59" s="38">
        <v>577.79999999999995</v>
      </c>
      <c r="F59" s="15">
        <f t="shared" si="0"/>
        <v>1</v>
      </c>
      <c r="G59" s="15">
        <f t="shared" si="1"/>
        <v>1</v>
      </c>
    </row>
    <row r="60" spans="1:7" ht="15.75" customHeight="1" x14ac:dyDescent="0.25">
      <c r="A60" s="6" t="s">
        <v>23</v>
      </c>
      <c r="B60" s="7">
        <v>1155.5999999999999</v>
      </c>
      <c r="C60" s="7">
        <v>1155.5999999999999</v>
      </c>
      <c r="D60" s="38">
        <v>1155.5999999999999</v>
      </c>
      <c r="E60" s="38">
        <v>1155.5999999999999</v>
      </c>
      <c r="F60" s="15">
        <f t="shared" si="0"/>
        <v>1</v>
      </c>
      <c r="G60" s="15">
        <f t="shared" si="1"/>
        <v>1</v>
      </c>
    </row>
    <row r="61" spans="1:7" ht="15.75" customHeight="1" x14ac:dyDescent="0.25">
      <c r="A61" s="6" t="s">
        <v>22</v>
      </c>
      <c r="B61" s="7">
        <v>1733.4</v>
      </c>
      <c r="C61" s="7">
        <v>1733.4</v>
      </c>
      <c r="D61" s="38">
        <v>1733.4</v>
      </c>
      <c r="E61" s="38">
        <v>1733.4</v>
      </c>
      <c r="F61" s="15">
        <f t="shared" si="0"/>
        <v>1</v>
      </c>
      <c r="G61" s="15">
        <f t="shared" si="1"/>
        <v>1</v>
      </c>
    </row>
    <row r="62" spans="1:7" ht="15.75" customHeight="1" x14ac:dyDescent="0.25">
      <c r="A62" s="6" t="s">
        <v>21</v>
      </c>
      <c r="B62" s="7">
        <v>7159.3</v>
      </c>
      <c r="C62" s="7">
        <v>7159.3</v>
      </c>
      <c r="D62" s="7">
        <v>7159.3</v>
      </c>
      <c r="E62" s="7">
        <v>7159.3</v>
      </c>
      <c r="F62" s="15">
        <f t="shared" si="0"/>
        <v>1</v>
      </c>
      <c r="G62" s="15">
        <f t="shared" si="1"/>
        <v>1</v>
      </c>
    </row>
    <row r="63" spans="1:7" ht="15.75" customHeight="1" x14ac:dyDescent="0.25">
      <c r="A63" s="8" t="s">
        <v>4</v>
      </c>
      <c r="B63" s="108">
        <f>B62+B61+B60+B59+B58+B56+B54+B52+B50+B48+B46+B44+B42+B40+B38+B36+B34+B32+B30+B28+B26+B24+B22+B20+B18+B16+B14+B12+B10+B8</f>
        <v>48012.100000000006</v>
      </c>
      <c r="C63" s="108">
        <f>C62+C61+C60+C59+C58+C56+C54+C52+C50+C48+C46+C44+C42+C40+C38+C36+C34+C32+C30+C28+C26+C24+C22+C20+C18+C16+C14+C12+C10+C8</f>
        <v>48012.100000000006</v>
      </c>
      <c r="D63" s="108">
        <f>D62+D61+D60+D59+D58+D56+D54+D52+D50+D48+D46+D44+D42+D40+D38+D36+D34+D32+D30+D28+D26+D24+D22+D20+D18+D16+D14+D12+D10+D8</f>
        <v>48012.100000000006</v>
      </c>
      <c r="E63" s="108">
        <f>E62+E61+E60+E59+E58+E56+E54+E52+E50+E48+E46+E44+E42+E40+E38+E36+E34+E32+E30+E28+E26+E24+E22+E20+E18+E16+E14+E12+E10+E8</f>
        <v>48012.100000000006</v>
      </c>
      <c r="F63" s="16">
        <f t="shared" si="0"/>
        <v>1</v>
      </c>
      <c r="G63" s="16">
        <f t="shared" si="1"/>
        <v>1</v>
      </c>
    </row>
    <row r="64" spans="1:7" ht="15.75" customHeight="1" x14ac:dyDescent="0.25">
      <c r="A64" s="8" t="s">
        <v>3</v>
      </c>
      <c r="B64" s="8"/>
      <c r="C64" s="8"/>
      <c r="D64" s="8"/>
      <c r="E64" s="8"/>
      <c r="F64" s="16"/>
      <c r="G64" s="16"/>
    </row>
    <row r="65" spans="1:7" ht="15.75" customHeight="1" x14ac:dyDescent="0.25">
      <c r="A65" s="8" t="s">
        <v>2</v>
      </c>
      <c r="B65" s="9">
        <f>B57+B55+B53+B51+B49+B47+B45+B43+B41+B39+B37+B35+B33+B31+B29+B27+B25+B23+B21+B19+B17+B15+B13+B11+B9</f>
        <v>34496.999999999993</v>
      </c>
      <c r="C65" s="9">
        <f>C57+C55+C53+C51+C49+C47+C45+C43+C41+C39+C37+C35+C33+C31+C29+C27+C25+C23+C21+C19+C17+C15+C13+C11+C9</f>
        <v>34496.999999999993</v>
      </c>
      <c r="D65" s="9">
        <f>D57+D55+D53+D51+D49+D47+D45+D43+D41+D39+D37+D35+D33+D31+D29+D27+D25+D23+D21+D19+D17+D15+D13+D11+D9</f>
        <v>34496.999999999993</v>
      </c>
      <c r="E65" s="9">
        <f>E57+E55+E53+E51+E49+E47+E45+E43+E41+E39+E37+E35+E33+E31+E29+E27+E25+E23+E21+E19+E17+E15+E13+E11+E9</f>
        <v>34496.999999999993</v>
      </c>
      <c r="F65" s="16">
        <f t="shared" si="0"/>
        <v>1</v>
      </c>
      <c r="G65" s="16">
        <f t="shared" si="1"/>
        <v>1</v>
      </c>
    </row>
    <row r="66" spans="1:7" ht="15.75" customHeight="1" x14ac:dyDescent="0.25">
      <c r="A66" s="8" t="s">
        <v>1</v>
      </c>
      <c r="B66" s="9">
        <f>B62+B61+B60+B59+B58</f>
        <v>13515.1</v>
      </c>
      <c r="C66" s="9">
        <f>C62+C61+C60+C59+C58</f>
        <v>13515.1</v>
      </c>
      <c r="D66" s="9">
        <f>D62+D61+D60+D59+D58</f>
        <v>13515.1</v>
      </c>
      <c r="E66" s="9">
        <f>E62+E61+E60+E59+E58</f>
        <v>13515.1</v>
      </c>
      <c r="F66" s="16">
        <f t="shared" si="0"/>
        <v>1</v>
      </c>
      <c r="G66" s="16">
        <f t="shared" si="1"/>
        <v>1</v>
      </c>
    </row>
    <row r="67" spans="1:7" ht="15" customHeight="1" x14ac:dyDescent="0.25">
      <c r="A67" s="3"/>
      <c r="B67" s="3"/>
    </row>
    <row r="68" spans="1:7" ht="15" customHeight="1" x14ac:dyDescent="0.25">
      <c r="A68" s="53"/>
      <c r="B68" s="60"/>
      <c r="C68" s="60"/>
      <c r="D68" s="60"/>
      <c r="E68" s="60"/>
      <c r="F68" s="60"/>
      <c r="G68" s="60"/>
    </row>
    <row r="69" spans="1:7" ht="15" customHeight="1" x14ac:dyDescent="0.25">
      <c r="A69" s="142" t="s">
        <v>107</v>
      </c>
      <c r="B69" s="142"/>
      <c r="C69" s="142"/>
      <c r="D69" s="142"/>
      <c r="E69" s="142"/>
      <c r="F69" s="142"/>
      <c r="G69" s="142"/>
    </row>
    <row r="70" spans="1:7" ht="14.25" customHeight="1" x14ac:dyDescent="0.25">
      <c r="A70" s="3"/>
      <c r="B70" s="3"/>
    </row>
  </sheetData>
  <mergeCells count="2">
    <mergeCell ref="A5:G5"/>
    <mergeCell ref="A69:G6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4"/>
  <sheetViews>
    <sheetView showGridLines="0" tabSelected="1" view="pageBreakPreview" zoomScale="70" zoomScaleNormal="100" zoomScaleSheetLayoutView="70" workbookViewId="0">
      <pane xSplit="1" ySplit="7" topLeftCell="B8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7.28515625" style="19" customWidth="1"/>
    <col min="2" max="2" width="25.42578125" style="19" customWidth="1"/>
    <col min="3" max="3" width="13.140625" style="19" customWidth="1"/>
    <col min="4" max="4" width="14.140625" style="19" customWidth="1"/>
    <col min="5" max="5" width="12.85546875" style="19" customWidth="1"/>
    <col min="6" max="6" width="15.85546875" style="19" customWidth="1"/>
    <col min="7" max="7" width="16.7109375" style="19" customWidth="1"/>
    <col min="8" max="249" width="9.140625" style="19" customWidth="1"/>
    <col min="250" max="16384" width="9.140625" style="19"/>
  </cols>
  <sheetData>
    <row r="1" spans="1:7" ht="16.5" customHeight="1" x14ac:dyDescent="0.25">
      <c r="A1" s="3"/>
      <c r="B1" s="31"/>
      <c r="E1" s="12"/>
      <c r="F1" s="12"/>
    </row>
    <row r="2" spans="1:7" ht="16.5" customHeight="1" x14ac:dyDescent="0.25">
      <c r="A2" s="52"/>
      <c r="B2" s="52"/>
      <c r="E2" s="13"/>
      <c r="F2" s="13"/>
      <c r="G2" s="52" t="s">
        <v>116</v>
      </c>
    </row>
    <row r="3" spans="1:7" ht="16.5" customHeight="1" x14ac:dyDescent="0.25">
      <c r="A3" s="52"/>
      <c r="B3" s="52"/>
      <c r="E3" s="13"/>
      <c r="F3" s="13"/>
      <c r="G3" s="37" t="s">
        <v>131</v>
      </c>
    </row>
    <row r="4" spans="1:7" ht="16.5" customHeight="1" x14ac:dyDescent="0.25">
      <c r="A4" s="52"/>
      <c r="B4" s="52"/>
      <c r="E4" s="13"/>
      <c r="F4" s="13"/>
      <c r="G4" s="52"/>
    </row>
    <row r="5" spans="1:7" ht="67.5" customHeight="1" x14ac:dyDescent="0.25">
      <c r="A5" s="139" t="s">
        <v>155</v>
      </c>
      <c r="B5" s="139"/>
      <c r="C5" s="140"/>
      <c r="D5" s="140"/>
      <c r="E5" s="140"/>
      <c r="F5" s="140"/>
      <c r="G5" s="140"/>
    </row>
    <row r="6" spans="1:7" ht="16.5" customHeight="1" x14ac:dyDescent="0.25">
      <c r="A6" s="3"/>
      <c r="G6" s="32" t="s">
        <v>45</v>
      </c>
    </row>
    <row r="7" spans="1:7" ht="132" customHeight="1" x14ac:dyDescent="0.25">
      <c r="A7" s="17" t="s">
        <v>18</v>
      </c>
      <c r="B7" s="134" t="s">
        <v>172</v>
      </c>
      <c r="C7" s="69" t="s">
        <v>66</v>
      </c>
      <c r="D7" s="69" t="s">
        <v>139</v>
      </c>
      <c r="E7" s="69" t="s">
        <v>140</v>
      </c>
      <c r="F7" s="69" t="s">
        <v>67</v>
      </c>
      <c r="G7" s="69" t="s">
        <v>141</v>
      </c>
    </row>
    <row r="8" spans="1:7" ht="15.75" customHeight="1" x14ac:dyDescent="0.25">
      <c r="A8" s="4" t="s">
        <v>17</v>
      </c>
      <c r="B8" s="5">
        <f>B9</f>
        <v>42.7</v>
      </c>
      <c r="C8" s="5">
        <f>C9</f>
        <v>42.7</v>
      </c>
      <c r="D8" s="5">
        <f>D9</f>
        <v>21.35</v>
      </c>
      <c r="E8" s="5">
        <f>E9</f>
        <v>21.35</v>
      </c>
      <c r="F8" s="16">
        <f>E8/C8</f>
        <v>0.5</v>
      </c>
      <c r="G8" s="16">
        <f>E8/D8</f>
        <v>1</v>
      </c>
    </row>
    <row r="9" spans="1:7" ht="15.75" customHeight="1" x14ac:dyDescent="0.25">
      <c r="A9" s="6" t="s">
        <v>7</v>
      </c>
      <c r="B9" s="7">
        <v>42.7</v>
      </c>
      <c r="C9" s="7">
        <v>42.7</v>
      </c>
      <c r="D9" s="7">
        <v>21.35</v>
      </c>
      <c r="E9" s="7">
        <v>21.35</v>
      </c>
      <c r="F9" s="15">
        <f>E9/C9</f>
        <v>0.5</v>
      </c>
      <c r="G9" s="15">
        <f>E9/D9</f>
        <v>1</v>
      </c>
    </row>
    <row r="10" spans="1:7" ht="15.75" customHeight="1" x14ac:dyDescent="0.25">
      <c r="A10" s="4" t="s">
        <v>41</v>
      </c>
      <c r="B10" s="5">
        <f>B11</f>
        <v>56.9</v>
      </c>
      <c r="C10" s="5">
        <f>C11</f>
        <v>56.9</v>
      </c>
      <c r="D10" s="5">
        <f>D11</f>
        <v>28.45</v>
      </c>
      <c r="E10" s="5">
        <f>E11</f>
        <v>28.45</v>
      </c>
      <c r="F10" s="16">
        <f t="shared" ref="F10:F70" si="0">E10/C10</f>
        <v>0.5</v>
      </c>
      <c r="G10" s="16">
        <f t="shared" ref="G10:G70" si="1">E10/D10</f>
        <v>1</v>
      </c>
    </row>
    <row r="11" spans="1:7" ht="15.75" customHeight="1" x14ac:dyDescent="0.25">
      <c r="A11" s="6" t="s">
        <v>7</v>
      </c>
      <c r="B11" s="7">
        <v>56.9</v>
      </c>
      <c r="C11" s="7">
        <v>56.9</v>
      </c>
      <c r="D11" s="7">
        <v>28.45</v>
      </c>
      <c r="E11" s="7">
        <v>28.45</v>
      </c>
      <c r="F11" s="15">
        <f t="shared" si="0"/>
        <v>0.5</v>
      </c>
      <c r="G11" s="15">
        <f t="shared" si="1"/>
        <v>1</v>
      </c>
    </row>
    <row r="12" spans="1:7" ht="15.75" customHeight="1" x14ac:dyDescent="0.25">
      <c r="A12" s="4" t="s">
        <v>44</v>
      </c>
      <c r="B12" s="5">
        <f>B13</f>
        <v>71.2</v>
      </c>
      <c r="C12" s="5">
        <f>C13</f>
        <v>71.2</v>
      </c>
      <c r="D12" s="5">
        <f>D13</f>
        <v>35.6</v>
      </c>
      <c r="E12" s="5">
        <f>E13</f>
        <v>35.6</v>
      </c>
      <c r="F12" s="16">
        <f t="shared" si="0"/>
        <v>0.5</v>
      </c>
      <c r="G12" s="16">
        <f t="shared" si="1"/>
        <v>1</v>
      </c>
    </row>
    <row r="13" spans="1:7" ht="15.75" customHeight="1" x14ac:dyDescent="0.25">
      <c r="A13" s="6" t="s">
        <v>7</v>
      </c>
      <c r="B13" s="7">
        <v>71.2</v>
      </c>
      <c r="C13" s="7">
        <v>71.2</v>
      </c>
      <c r="D13" s="7">
        <v>35.6</v>
      </c>
      <c r="E13" s="7">
        <v>35.6</v>
      </c>
      <c r="F13" s="15">
        <f t="shared" si="0"/>
        <v>0.5</v>
      </c>
      <c r="G13" s="15">
        <f t="shared" si="1"/>
        <v>1</v>
      </c>
    </row>
    <row r="14" spans="1:7" ht="15.75" customHeight="1" x14ac:dyDescent="0.25">
      <c r="A14" s="4" t="s">
        <v>40</v>
      </c>
      <c r="B14" s="5">
        <f>B15</f>
        <v>95</v>
      </c>
      <c r="C14" s="5">
        <f>C15</f>
        <v>95</v>
      </c>
      <c r="D14" s="5">
        <f>D15</f>
        <v>47.5</v>
      </c>
      <c r="E14" s="5">
        <f>E15</f>
        <v>47.5</v>
      </c>
      <c r="F14" s="16">
        <f t="shared" si="0"/>
        <v>0.5</v>
      </c>
      <c r="G14" s="16">
        <f t="shared" si="1"/>
        <v>1</v>
      </c>
    </row>
    <row r="15" spans="1:7" ht="15.75" customHeight="1" x14ac:dyDescent="0.25">
      <c r="A15" s="6" t="s">
        <v>7</v>
      </c>
      <c r="B15" s="7">
        <v>95</v>
      </c>
      <c r="C15" s="7">
        <v>95</v>
      </c>
      <c r="D15" s="7">
        <v>47.5</v>
      </c>
      <c r="E15" s="7">
        <v>47.5</v>
      </c>
      <c r="F15" s="15">
        <f t="shared" si="0"/>
        <v>0.5</v>
      </c>
      <c r="G15" s="15">
        <f t="shared" si="1"/>
        <v>1</v>
      </c>
    </row>
    <row r="16" spans="1:7" ht="15.75" customHeight="1" x14ac:dyDescent="0.25">
      <c r="A16" s="4" t="s">
        <v>39</v>
      </c>
      <c r="B16" s="5">
        <f>B17</f>
        <v>61.8</v>
      </c>
      <c r="C16" s="5">
        <f>C17</f>
        <v>61.8</v>
      </c>
      <c r="D16" s="5">
        <f>D17</f>
        <v>30.9</v>
      </c>
      <c r="E16" s="5">
        <f>E17</f>
        <v>30.9</v>
      </c>
      <c r="F16" s="16">
        <f t="shared" si="0"/>
        <v>0.5</v>
      </c>
      <c r="G16" s="16">
        <f t="shared" si="1"/>
        <v>1</v>
      </c>
    </row>
    <row r="17" spans="1:7" ht="15.75" customHeight="1" x14ac:dyDescent="0.25">
      <c r="A17" s="6" t="s">
        <v>7</v>
      </c>
      <c r="B17" s="7">
        <v>61.8</v>
      </c>
      <c r="C17" s="7">
        <v>61.8</v>
      </c>
      <c r="D17" s="7">
        <v>30.9</v>
      </c>
      <c r="E17" s="7">
        <v>30.9</v>
      </c>
      <c r="F17" s="15">
        <f t="shared" si="0"/>
        <v>0.5</v>
      </c>
      <c r="G17" s="15">
        <f t="shared" si="1"/>
        <v>1</v>
      </c>
    </row>
    <row r="18" spans="1:7" ht="15.75" customHeight="1" x14ac:dyDescent="0.25">
      <c r="A18" s="4" t="s">
        <v>43</v>
      </c>
      <c r="B18" s="5">
        <f>B19</f>
        <v>66.5</v>
      </c>
      <c r="C18" s="5">
        <f>C19</f>
        <v>66.5</v>
      </c>
      <c r="D18" s="5">
        <f>D19</f>
        <v>33.25</v>
      </c>
      <c r="E18" s="5">
        <f>E19</f>
        <v>33.25</v>
      </c>
      <c r="F18" s="16">
        <f t="shared" si="0"/>
        <v>0.5</v>
      </c>
      <c r="G18" s="16">
        <f t="shared" si="1"/>
        <v>1</v>
      </c>
    </row>
    <row r="19" spans="1:7" ht="15.75" customHeight="1" x14ac:dyDescent="0.25">
      <c r="A19" s="6" t="s">
        <v>7</v>
      </c>
      <c r="B19" s="7">
        <v>66.5</v>
      </c>
      <c r="C19" s="7">
        <v>66.5</v>
      </c>
      <c r="D19" s="7">
        <v>33.25</v>
      </c>
      <c r="E19" s="7">
        <v>33.25</v>
      </c>
      <c r="F19" s="15">
        <f t="shared" si="0"/>
        <v>0.5</v>
      </c>
      <c r="G19" s="15">
        <f t="shared" si="1"/>
        <v>1</v>
      </c>
    </row>
    <row r="20" spans="1:7" ht="15.75" customHeight="1" x14ac:dyDescent="0.25">
      <c r="A20" s="4" t="s">
        <v>38</v>
      </c>
      <c r="B20" s="5">
        <f>B21</f>
        <v>95</v>
      </c>
      <c r="C20" s="5">
        <f>C21</f>
        <v>95</v>
      </c>
      <c r="D20" s="5">
        <f>D21</f>
        <v>47.5</v>
      </c>
      <c r="E20" s="5">
        <f>E21</f>
        <v>47.5</v>
      </c>
      <c r="F20" s="16">
        <f t="shared" si="0"/>
        <v>0.5</v>
      </c>
      <c r="G20" s="16">
        <f t="shared" si="1"/>
        <v>1</v>
      </c>
    </row>
    <row r="21" spans="1:7" ht="15.75" customHeight="1" x14ac:dyDescent="0.25">
      <c r="A21" s="6" t="s">
        <v>7</v>
      </c>
      <c r="B21" s="7">
        <v>95</v>
      </c>
      <c r="C21" s="7">
        <v>95</v>
      </c>
      <c r="D21" s="7">
        <v>47.5</v>
      </c>
      <c r="E21" s="7">
        <v>47.5</v>
      </c>
      <c r="F21" s="15">
        <f t="shared" si="0"/>
        <v>0.5</v>
      </c>
      <c r="G21" s="15">
        <f t="shared" si="1"/>
        <v>1</v>
      </c>
    </row>
    <row r="22" spans="1:7" ht="15.75" customHeight="1" x14ac:dyDescent="0.25">
      <c r="A22" s="4" t="s">
        <v>16</v>
      </c>
      <c r="B22" s="5">
        <f>B23</f>
        <v>56.9</v>
      </c>
      <c r="C22" s="5">
        <f>C23</f>
        <v>56.9</v>
      </c>
      <c r="D22" s="5">
        <f>D23</f>
        <v>28.45</v>
      </c>
      <c r="E22" s="5">
        <f>E23</f>
        <v>28.45</v>
      </c>
      <c r="F22" s="16">
        <f t="shared" si="0"/>
        <v>0.5</v>
      </c>
      <c r="G22" s="16">
        <f t="shared" si="1"/>
        <v>1</v>
      </c>
    </row>
    <row r="23" spans="1:7" ht="15.75" customHeight="1" x14ac:dyDescent="0.25">
      <c r="A23" s="6" t="s">
        <v>7</v>
      </c>
      <c r="B23" s="7">
        <v>56.9</v>
      </c>
      <c r="C23" s="7">
        <v>56.9</v>
      </c>
      <c r="D23" s="7">
        <v>28.45</v>
      </c>
      <c r="E23" s="7">
        <v>28.45</v>
      </c>
      <c r="F23" s="15">
        <f t="shared" si="0"/>
        <v>0.5</v>
      </c>
      <c r="G23" s="15">
        <f t="shared" si="1"/>
        <v>1</v>
      </c>
    </row>
    <row r="24" spans="1:7" ht="15.75" customHeight="1" x14ac:dyDescent="0.25">
      <c r="A24" s="4" t="s">
        <v>15</v>
      </c>
      <c r="B24" s="5">
        <f>B25</f>
        <v>52.2</v>
      </c>
      <c r="C24" s="5">
        <f>C25</f>
        <v>52.2</v>
      </c>
      <c r="D24" s="5">
        <f>D25</f>
        <v>26.1</v>
      </c>
      <c r="E24" s="5">
        <f>E25</f>
        <v>26.1</v>
      </c>
      <c r="F24" s="16">
        <f t="shared" si="0"/>
        <v>0.5</v>
      </c>
      <c r="G24" s="16">
        <f t="shared" si="1"/>
        <v>1</v>
      </c>
    </row>
    <row r="25" spans="1:7" ht="15.75" customHeight="1" x14ac:dyDescent="0.25">
      <c r="A25" s="6" t="s">
        <v>7</v>
      </c>
      <c r="B25" s="7">
        <v>52.2</v>
      </c>
      <c r="C25" s="7">
        <v>52.2</v>
      </c>
      <c r="D25" s="7">
        <v>26.1</v>
      </c>
      <c r="E25" s="7">
        <v>26.1</v>
      </c>
      <c r="F25" s="15">
        <f t="shared" si="0"/>
        <v>0.5</v>
      </c>
      <c r="G25" s="15">
        <f t="shared" si="1"/>
        <v>1</v>
      </c>
    </row>
    <row r="26" spans="1:7" ht="15.75" customHeight="1" x14ac:dyDescent="0.25">
      <c r="A26" s="4" t="s">
        <v>37</v>
      </c>
      <c r="B26" s="5">
        <f>B27</f>
        <v>56.9</v>
      </c>
      <c r="C26" s="5">
        <f>C27</f>
        <v>56.9</v>
      </c>
      <c r="D26" s="5">
        <f>D27</f>
        <v>28.45</v>
      </c>
      <c r="E26" s="5">
        <f>E27</f>
        <v>28.45</v>
      </c>
      <c r="F26" s="16">
        <f t="shared" si="0"/>
        <v>0.5</v>
      </c>
      <c r="G26" s="16">
        <f t="shared" si="1"/>
        <v>1</v>
      </c>
    </row>
    <row r="27" spans="1:7" ht="15.75" customHeight="1" x14ac:dyDescent="0.25">
      <c r="A27" s="6" t="s">
        <v>7</v>
      </c>
      <c r="B27" s="7">
        <v>56.9</v>
      </c>
      <c r="C27" s="7">
        <v>56.9</v>
      </c>
      <c r="D27" s="7">
        <v>28.45</v>
      </c>
      <c r="E27" s="7">
        <v>28.45</v>
      </c>
      <c r="F27" s="15">
        <f t="shared" si="0"/>
        <v>0.5</v>
      </c>
      <c r="G27" s="15">
        <f t="shared" si="1"/>
        <v>1</v>
      </c>
    </row>
    <row r="28" spans="1:7" ht="15.75" customHeight="1" x14ac:dyDescent="0.25">
      <c r="A28" s="4" t="s">
        <v>36</v>
      </c>
      <c r="B28" s="5">
        <f>B29</f>
        <v>76</v>
      </c>
      <c r="C28" s="5">
        <f>C29</f>
        <v>76</v>
      </c>
      <c r="D28" s="5">
        <f>D29</f>
        <v>38</v>
      </c>
      <c r="E28" s="5">
        <f>E29</f>
        <v>38</v>
      </c>
      <c r="F28" s="16">
        <f t="shared" si="0"/>
        <v>0.5</v>
      </c>
      <c r="G28" s="16">
        <f t="shared" si="1"/>
        <v>1</v>
      </c>
    </row>
    <row r="29" spans="1:7" ht="15.75" customHeight="1" x14ac:dyDescent="0.25">
      <c r="A29" s="6" t="s">
        <v>7</v>
      </c>
      <c r="B29" s="7">
        <v>76</v>
      </c>
      <c r="C29" s="7">
        <v>76</v>
      </c>
      <c r="D29" s="7">
        <v>38</v>
      </c>
      <c r="E29" s="7">
        <v>38</v>
      </c>
      <c r="F29" s="15">
        <f t="shared" si="0"/>
        <v>0.5</v>
      </c>
      <c r="G29" s="15">
        <f t="shared" si="1"/>
        <v>1</v>
      </c>
    </row>
    <row r="30" spans="1:7" ht="15.75" customHeight="1" x14ac:dyDescent="0.25">
      <c r="A30" s="4" t="s">
        <v>14</v>
      </c>
      <c r="B30" s="5">
        <f>B31</f>
        <v>47.5</v>
      </c>
      <c r="C30" s="5">
        <f>C31</f>
        <v>47.5</v>
      </c>
      <c r="D30" s="5">
        <f>D31</f>
        <v>23.75</v>
      </c>
      <c r="E30" s="5">
        <f>E31</f>
        <v>23.75</v>
      </c>
      <c r="F30" s="16">
        <f t="shared" si="0"/>
        <v>0.5</v>
      </c>
      <c r="G30" s="16">
        <f t="shared" si="1"/>
        <v>1</v>
      </c>
    </row>
    <row r="31" spans="1:7" ht="15.75" customHeight="1" x14ac:dyDescent="0.25">
      <c r="A31" s="6" t="s">
        <v>7</v>
      </c>
      <c r="B31" s="7">
        <v>47.5</v>
      </c>
      <c r="C31" s="7">
        <v>47.5</v>
      </c>
      <c r="D31" s="7">
        <v>23.75</v>
      </c>
      <c r="E31" s="7">
        <v>23.75</v>
      </c>
      <c r="F31" s="15">
        <f t="shared" si="0"/>
        <v>0.5</v>
      </c>
      <c r="G31" s="15">
        <f t="shared" si="1"/>
        <v>1</v>
      </c>
    </row>
    <row r="32" spans="1:7" ht="15.75" customHeight="1" x14ac:dyDescent="0.25">
      <c r="A32" s="4" t="s">
        <v>13</v>
      </c>
      <c r="B32" s="5">
        <f>B33</f>
        <v>90.2</v>
      </c>
      <c r="C32" s="5">
        <f>C33</f>
        <v>90.2</v>
      </c>
      <c r="D32" s="5">
        <f>D33</f>
        <v>45.1</v>
      </c>
      <c r="E32" s="5">
        <f>E33</f>
        <v>45.1</v>
      </c>
      <c r="F32" s="16">
        <f t="shared" si="0"/>
        <v>0.5</v>
      </c>
      <c r="G32" s="16">
        <f t="shared" si="1"/>
        <v>1</v>
      </c>
    </row>
    <row r="33" spans="1:7" ht="15.75" customHeight="1" x14ac:dyDescent="0.25">
      <c r="A33" s="6" t="s">
        <v>7</v>
      </c>
      <c r="B33" s="7">
        <v>90.2</v>
      </c>
      <c r="C33" s="7">
        <v>90.2</v>
      </c>
      <c r="D33" s="7">
        <v>45.1</v>
      </c>
      <c r="E33" s="7">
        <v>45.1</v>
      </c>
      <c r="F33" s="15">
        <f t="shared" si="0"/>
        <v>0.5</v>
      </c>
      <c r="G33" s="15">
        <f t="shared" si="1"/>
        <v>1</v>
      </c>
    </row>
    <row r="34" spans="1:7" ht="15.75" customHeight="1" x14ac:dyDescent="0.25">
      <c r="A34" s="4" t="s">
        <v>35</v>
      </c>
      <c r="B34" s="5">
        <f>B35</f>
        <v>85.5</v>
      </c>
      <c r="C34" s="5">
        <f>C35</f>
        <v>85.5</v>
      </c>
      <c r="D34" s="5">
        <f>D35</f>
        <v>42.75</v>
      </c>
      <c r="E34" s="5">
        <f>E35</f>
        <v>42.75</v>
      </c>
      <c r="F34" s="16">
        <f t="shared" si="0"/>
        <v>0.5</v>
      </c>
      <c r="G34" s="16">
        <f t="shared" si="1"/>
        <v>1</v>
      </c>
    </row>
    <row r="35" spans="1:7" ht="15.75" customHeight="1" x14ac:dyDescent="0.25">
      <c r="A35" s="6" t="s">
        <v>7</v>
      </c>
      <c r="B35" s="7">
        <v>85.5</v>
      </c>
      <c r="C35" s="7">
        <v>85.5</v>
      </c>
      <c r="D35" s="7">
        <v>42.75</v>
      </c>
      <c r="E35" s="7">
        <v>42.75</v>
      </c>
      <c r="F35" s="15">
        <f t="shared" si="0"/>
        <v>0.5</v>
      </c>
      <c r="G35" s="15">
        <f t="shared" si="1"/>
        <v>1</v>
      </c>
    </row>
    <row r="36" spans="1:7" ht="15.75" customHeight="1" x14ac:dyDescent="0.25">
      <c r="A36" s="4" t="s">
        <v>12</v>
      </c>
      <c r="B36" s="5">
        <f>B37</f>
        <v>76</v>
      </c>
      <c r="C36" s="5">
        <f>C37</f>
        <v>76</v>
      </c>
      <c r="D36" s="5">
        <f>D37</f>
        <v>38</v>
      </c>
      <c r="E36" s="5">
        <f>E37</f>
        <v>38</v>
      </c>
      <c r="F36" s="16">
        <f t="shared" si="0"/>
        <v>0.5</v>
      </c>
      <c r="G36" s="16">
        <f t="shared" si="1"/>
        <v>1</v>
      </c>
    </row>
    <row r="37" spans="1:7" ht="15.75" customHeight="1" x14ac:dyDescent="0.25">
      <c r="A37" s="6" t="s">
        <v>7</v>
      </c>
      <c r="B37" s="7">
        <v>76</v>
      </c>
      <c r="C37" s="7">
        <v>76</v>
      </c>
      <c r="D37" s="7">
        <v>38</v>
      </c>
      <c r="E37" s="7">
        <v>38</v>
      </c>
      <c r="F37" s="15">
        <f t="shared" si="0"/>
        <v>0.5</v>
      </c>
      <c r="G37" s="15">
        <f t="shared" si="1"/>
        <v>1</v>
      </c>
    </row>
    <row r="38" spans="1:7" ht="15.75" customHeight="1" x14ac:dyDescent="0.25">
      <c r="A38" s="4" t="s">
        <v>34</v>
      </c>
      <c r="B38" s="5">
        <f>B39</f>
        <v>80.7</v>
      </c>
      <c r="C38" s="5">
        <f>C39</f>
        <v>80.7</v>
      </c>
      <c r="D38" s="5">
        <f>D39</f>
        <v>40.35</v>
      </c>
      <c r="E38" s="5">
        <f>E39</f>
        <v>40.35</v>
      </c>
      <c r="F38" s="16">
        <f t="shared" si="0"/>
        <v>0.5</v>
      </c>
      <c r="G38" s="16">
        <f t="shared" si="1"/>
        <v>1</v>
      </c>
    </row>
    <row r="39" spans="1:7" ht="15.75" customHeight="1" x14ac:dyDescent="0.25">
      <c r="A39" s="6" t="s">
        <v>7</v>
      </c>
      <c r="B39" s="7">
        <v>80.7</v>
      </c>
      <c r="C39" s="7">
        <v>80.7</v>
      </c>
      <c r="D39" s="7">
        <v>40.35</v>
      </c>
      <c r="E39" s="7">
        <v>40.35</v>
      </c>
      <c r="F39" s="15">
        <f t="shared" si="0"/>
        <v>0.5</v>
      </c>
      <c r="G39" s="15">
        <f t="shared" si="1"/>
        <v>1</v>
      </c>
    </row>
    <row r="40" spans="1:7" ht="15.75" customHeight="1" x14ac:dyDescent="0.25">
      <c r="A40" s="4" t="s">
        <v>33</v>
      </c>
      <c r="B40" s="5">
        <f>B41</f>
        <v>56.9</v>
      </c>
      <c r="C40" s="5">
        <f>C41</f>
        <v>56.9</v>
      </c>
      <c r="D40" s="5">
        <f>D41</f>
        <v>28.45</v>
      </c>
      <c r="E40" s="5">
        <f>E41</f>
        <v>28.45</v>
      </c>
      <c r="F40" s="16">
        <f t="shared" si="0"/>
        <v>0.5</v>
      </c>
      <c r="G40" s="16">
        <f t="shared" si="1"/>
        <v>1</v>
      </c>
    </row>
    <row r="41" spans="1:7" ht="15.75" customHeight="1" x14ac:dyDescent="0.25">
      <c r="A41" s="6" t="s">
        <v>7</v>
      </c>
      <c r="B41" s="7">
        <v>56.9</v>
      </c>
      <c r="C41" s="7">
        <v>56.9</v>
      </c>
      <c r="D41" s="7">
        <v>28.45</v>
      </c>
      <c r="E41" s="7">
        <v>28.45</v>
      </c>
      <c r="F41" s="15">
        <f t="shared" si="0"/>
        <v>0.5</v>
      </c>
      <c r="G41" s="15">
        <f t="shared" si="1"/>
        <v>1</v>
      </c>
    </row>
    <row r="42" spans="1:7" ht="15.75" customHeight="1" x14ac:dyDescent="0.25">
      <c r="A42" s="4" t="s">
        <v>32</v>
      </c>
      <c r="B42" s="5">
        <f>B43</f>
        <v>52.2</v>
      </c>
      <c r="C42" s="5">
        <f>C43</f>
        <v>52.2</v>
      </c>
      <c r="D42" s="5">
        <f>D43</f>
        <v>26.1</v>
      </c>
      <c r="E42" s="5">
        <f>E43</f>
        <v>26.1</v>
      </c>
      <c r="F42" s="16">
        <f t="shared" si="0"/>
        <v>0.5</v>
      </c>
      <c r="G42" s="16">
        <f t="shared" si="1"/>
        <v>1</v>
      </c>
    </row>
    <row r="43" spans="1:7" ht="15.75" customHeight="1" x14ac:dyDescent="0.25">
      <c r="A43" s="6" t="s">
        <v>7</v>
      </c>
      <c r="B43" s="7">
        <v>52.2</v>
      </c>
      <c r="C43" s="7">
        <v>52.2</v>
      </c>
      <c r="D43" s="7">
        <v>26.1</v>
      </c>
      <c r="E43" s="7">
        <v>26.1</v>
      </c>
      <c r="F43" s="15">
        <f t="shared" si="0"/>
        <v>0.5</v>
      </c>
      <c r="G43" s="15">
        <f t="shared" si="1"/>
        <v>1</v>
      </c>
    </row>
    <row r="44" spans="1:7" ht="15.75" customHeight="1" x14ac:dyDescent="0.25">
      <c r="A44" s="4" t="s">
        <v>31</v>
      </c>
      <c r="B44" s="5">
        <f>B45</f>
        <v>85.5</v>
      </c>
      <c r="C44" s="5">
        <f>C45</f>
        <v>85.5</v>
      </c>
      <c r="D44" s="5">
        <f>D45</f>
        <v>42.75</v>
      </c>
      <c r="E44" s="5">
        <f>E45</f>
        <v>42.75</v>
      </c>
      <c r="F44" s="16">
        <f t="shared" si="0"/>
        <v>0.5</v>
      </c>
      <c r="G44" s="16">
        <f t="shared" si="1"/>
        <v>1</v>
      </c>
    </row>
    <row r="45" spans="1:7" ht="15.75" customHeight="1" x14ac:dyDescent="0.25">
      <c r="A45" s="6" t="s">
        <v>7</v>
      </c>
      <c r="B45" s="7">
        <v>85.5</v>
      </c>
      <c r="C45" s="7">
        <v>85.5</v>
      </c>
      <c r="D45" s="7">
        <v>42.75</v>
      </c>
      <c r="E45" s="7">
        <v>42.75</v>
      </c>
      <c r="F45" s="15">
        <f t="shared" si="0"/>
        <v>0.5</v>
      </c>
      <c r="G45" s="15">
        <f t="shared" si="1"/>
        <v>1</v>
      </c>
    </row>
    <row r="46" spans="1:7" ht="15.75" customHeight="1" x14ac:dyDescent="0.25">
      <c r="A46" s="4" t="s">
        <v>30</v>
      </c>
      <c r="B46" s="5">
        <f>B47</f>
        <v>99.7</v>
      </c>
      <c r="C46" s="5">
        <f>C47</f>
        <v>99.7</v>
      </c>
      <c r="D46" s="5">
        <f>D47</f>
        <v>49.85</v>
      </c>
      <c r="E46" s="5">
        <f>E47</f>
        <v>49.85</v>
      </c>
      <c r="F46" s="16">
        <f t="shared" si="0"/>
        <v>0.5</v>
      </c>
      <c r="G46" s="16">
        <f t="shared" si="1"/>
        <v>1</v>
      </c>
    </row>
    <row r="47" spans="1:7" ht="15.75" customHeight="1" x14ac:dyDescent="0.25">
      <c r="A47" s="6" t="s">
        <v>7</v>
      </c>
      <c r="B47" s="7">
        <v>99.7</v>
      </c>
      <c r="C47" s="7">
        <v>99.7</v>
      </c>
      <c r="D47" s="7">
        <v>49.85</v>
      </c>
      <c r="E47" s="7">
        <v>49.85</v>
      </c>
      <c r="F47" s="15">
        <f t="shared" si="0"/>
        <v>0.5</v>
      </c>
      <c r="G47" s="15">
        <f t="shared" si="1"/>
        <v>1</v>
      </c>
    </row>
    <row r="48" spans="1:7" ht="15.75" customHeight="1" x14ac:dyDescent="0.25">
      <c r="A48" s="4" t="s">
        <v>29</v>
      </c>
      <c r="B48" s="5">
        <f>B49</f>
        <v>56.9</v>
      </c>
      <c r="C48" s="5">
        <f>C49</f>
        <v>56.9</v>
      </c>
      <c r="D48" s="5">
        <f>D49</f>
        <v>28.45</v>
      </c>
      <c r="E48" s="5">
        <f>E49</f>
        <v>28.45</v>
      </c>
      <c r="F48" s="16">
        <f t="shared" si="0"/>
        <v>0.5</v>
      </c>
      <c r="G48" s="16">
        <f t="shared" si="1"/>
        <v>1</v>
      </c>
    </row>
    <row r="49" spans="1:7" ht="15.75" customHeight="1" x14ac:dyDescent="0.25">
      <c r="A49" s="6" t="s">
        <v>7</v>
      </c>
      <c r="B49" s="7">
        <v>56.9</v>
      </c>
      <c r="C49" s="7">
        <v>56.9</v>
      </c>
      <c r="D49" s="7">
        <v>28.45</v>
      </c>
      <c r="E49" s="7">
        <v>28.45</v>
      </c>
      <c r="F49" s="15">
        <f t="shared" si="0"/>
        <v>0.5</v>
      </c>
      <c r="G49" s="15">
        <f t="shared" si="1"/>
        <v>1</v>
      </c>
    </row>
    <row r="50" spans="1:7" ht="15.75" customHeight="1" x14ac:dyDescent="0.25">
      <c r="A50" s="4" t="s">
        <v>11</v>
      </c>
      <c r="B50" s="5">
        <f>B51</f>
        <v>71.2</v>
      </c>
      <c r="C50" s="5">
        <f>C51</f>
        <v>71.2</v>
      </c>
      <c r="D50" s="5">
        <f>D51</f>
        <v>35.6</v>
      </c>
      <c r="E50" s="5">
        <f>E51</f>
        <v>35.6</v>
      </c>
      <c r="F50" s="16">
        <f t="shared" si="0"/>
        <v>0.5</v>
      </c>
      <c r="G50" s="16">
        <f t="shared" si="1"/>
        <v>1</v>
      </c>
    </row>
    <row r="51" spans="1:7" ht="15.75" customHeight="1" x14ac:dyDescent="0.25">
      <c r="A51" s="6" t="s">
        <v>7</v>
      </c>
      <c r="B51" s="7">
        <v>71.2</v>
      </c>
      <c r="C51" s="7">
        <v>71.2</v>
      </c>
      <c r="D51" s="7">
        <v>35.6</v>
      </c>
      <c r="E51" s="7">
        <v>35.6</v>
      </c>
      <c r="F51" s="15">
        <f t="shared" si="0"/>
        <v>0.5</v>
      </c>
      <c r="G51" s="15">
        <f t="shared" si="1"/>
        <v>1</v>
      </c>
    </row>
    <row r="52" spans="1:7" ht="15.75" customHeight="1" x14ac:dyDescent="0.25">
      <c r="A52" s="4" t="s">
        <v>10</v>
      </c>
      <c r="B52" s="5">
        <f>B53</f>
        <v>104.4</v>
      </c>
      <c r="C52" s="5">
        <f>C53</f>
        <v>104.4</v>
      </c>
      <c r="D52" s="5">
        <f>D53</f>
        <v>52.2</v>
      </c>
      <c r="E52" s="5">
        <f>E53</f>
        <v>52.2</v>
      </c>
      <c r="F52" s="16">
        <f t="shared" si="0"/>
        <v>0.5</v>
      </c>
      <c r="G52" s="16">
        <f t="shared" si="1"/>
        <v>1</v>
      </c>
    </row>
    <row r="53" spans="1:7" ht="15.75" customHeight="1" x14ac:dyDescent="0.25">
      <c r="A53" s="6" t="s">
        <v>7</v>
      </c>
      <c r="B53" s="7">
        <v>104.4</v>
      </c>
      <c r="C53" s="7">
        <v>104.4</v>
      </c>
      <c r="D53" s="7">
        <v>52.2</v>
      </c>
      <c r="E53" s="7">
        <v>52.2</v>
      </c>
      <c r="F53" s="15">
        <f t="shared" si="0"/>
        <v>0.5</v>
      </c>
      <c r="G53" s="15">
        <f t="shared" si="1"/>
        <v>1</v>
      </c>
    </row>
    <row r="54" spans="1:7" ht="15.75" customHeight="1" x14ac:dyDescent="0.25">
      <c r="A54" s="4" t="s">
        <v>28</v>
      </c>
      <c r="B54" s="5">
        <f>B55</f>
        <v>104.4</v>
      </c>
      <c r="C54" s="5">
        <f>C55</f>
        <v>104.4</v>
      </c>
      <c r="D54" s="5">
        <f>D55</f>
        <v>52.2</v>
      </c>
      <c r="E54" s="5">
        <f>E55</f>
        <v>52.2</v>
      </c>
      <c r="F54" s="16">
        <f t="shared" si="0"/>
        <v>0.5</v>
      </c>
      <c r="G54" s="16">
        <f t="shared" si="1"/>
        <v>1</v>
      </c>
    </row>
    <row r="55" spans="1:7" ht="15.75" customHeight="1" x14ac:dyDescent="0.25">
      <c r="A55" s="6" t="s">
        <v>7</v>
      </c>
      <c r="B55" s="7">
        <v>104.4</v>
      </c>
      <c r="C55" s="7">
        <v>104.4</v>
      </c>
      <c r="D55" s="7">
        <v>52.2</v>
      </c>
      <c r="E55" s="7">
        <v>52.2</v>
      </c>
      <c r="F55" s="15">
        <f t="shared" si="0"/>
        <v>0.5</v>
      </c>
      <c r="G55" s="15">
        <f t="shared" si="1"/>
        <v>1</v>
      </c>
    </row>
    <row r="56" spans="1:7" ht="15.75" customHeight="1" x14ac:dyDescent="0.25">
      <c r="A56" s="4" t="s">
        <v>27</v>
      </c>
      <c r="B56" s="5">
        <f>B57</f>
        <v>75.900000000000006</v>
      </c>
      <c r="C56" s="5">
        <f>C57</f>
        <v>75.900000000000006</v>
      </c>
      <c r="D56" s="5">
        <f>D57</f>
        <v>37.950000000000003</v>
      </c>
      <c r="E56" s="5">
        <f>E57</f>
        <v>37.950000000000003</v>
      </c>
      <c r="F56" s="16">
        <f t="shared" si="0"/>
        <v>0.5</v>
      </c>
      <c r="G56" s="16">
        <f t="shared" si="1"/>
        <v>1</v>
      </c>
    </row>
    <row r="57" spans="1:7" ht="15.75" customHeight="1" x14ac:dyDescent="0.25">
      <c r="A57" s="6" t="s">
        <v>7</v>
      </c>
      <c r="B57" s="7">
        <v>75.900000000000006</v>
      </c>
      <c r="C57" s="7">
        <v>75.900000000000006</v>
      </c>
      <c r="D57" s="7">
        <v>37.950000000000003</v>
      </c>
      <c r="E57" s="7">
        <v>37.950000000000003</v>
      </c>
      <c r="F57" s="15">
        <f t="shared" si="0"/>
        <v>0.5</v>
      </c>
      <c r="G57" s="15">
        <f t="shared" si="1"/>
        <v>1</v>
      </c>
    </row>
    <row r="58" spans="1:7" ht="15.75" customHeight="1" x14ac:dyDescent="0.25">
      <c r="A58" s="4" t="s">
        <v>26</v>
      </c>
      <c r="B58" s="5">
        <f>B59</f>
        <v>61.7</v>
      </c>
      <c r="C58" s="5">
        <f>C59</f>
        <v>61.7</v>
      </c>
      <c r="D58" s="5">
        <f>D59</f>
        <v>30.85</v>
      </c>
      <c r="E58" s="5">
        <f>E59</f>
        <v>30.85</v>
      </c>
      <c r="F58" s="16">
        <f t="shared" si="0"/>
        <v>0.5</v>
      </c>
      <c r="G58" s="16">
        <f t="shared" si="1"/>
        <v>1</v>
      </c>
    </row>
    <row r="59" spans="1:7" ht="15.75" customHeight="1" x14ac:dyDescent="0.25">
      <c r="A59" s="6" t="s">
        <v>7</v>
      </c>
      <c r="B59" s="7">
        <v>61.7</v>
      </c>
      <c r="C59" s="7">
        <v>61.7</v>
      </c>
      <c r="D59" s="7">
        <v>30.85</v>
      </c>
      <c r="E59" s="7">
        <v>30.85</v>
      </c>
      <c r="F59" s="15">
        <f t="shared" si="0"/>
        <v>0.5</v>
      </c>
      <c r="G59" s="15">
        <f t="shared" si="1"/>
        <v>1</v>
      </c>
    </row>
    <row r="60" spans="1:7" ht="15.75" customHeight="1" x14ac:dyDescent="0.25">
      <c r="A60" s="4" t="s">
        <v>9</v>
      </c>
      <c r="B60" s="5">
        <f>B61</f>
        <v>66.5</v>
      </c>
      <c r="C60" s="5">
        <f>C61</f>
        <v>66.5</v>
      </c>
      <c r="D60" s="5">
        <f>D61</f>
        <v>33.25</v>
      </c>
      <c r="E60" s="5">
        <f>E61</f>
        <v>33.25</v>
      </c>
      <c r="F60" s="16">
        <f t="shared" si="0"/>
        <v>0.5</v>
      </c>
      <c r="G60" s="16">
        <f t="shared" si="1"/>
        <v>1</v>
      </c>
    </row>
    <row r="61" spans="1:7" ht="15.75" customHeight="1" x14ac:dyDescent="0.25">
      <c r="A61" s="6" t="s">
        <v>7</v>
      </c>
      <c r="B61" s="7">
        <v>66.5</v>
      </c>
      <c r="C61" s="7">
        <v>66.5</v>
      </c>
      <c r="D61" s="7">
        <v>33.25</v>
      </c>
      <c r="E61" s="7">
        <v>33.25</v>
      </c>
      <c r="F61" s="15">
        <f t="shared" si="0"/>
        <v>0.5</v>
      </c>
      <c r="G61" s="15">
        <f t="shared" si="1"/>
        <v>1</v>
      </c>
    </row>
    <row r="62" spans="1:7" ht="15.75" customHeight="1" x14ac:dyDescent="0.25">
      <c r="A62" s="4" t="s">
        <v>25</v>
      </c>
      <c r="B62" s="5">
        <f>B63</f>
        <v>66.5</v>
      </c>
      <c r="C62" s="5">
        <f>C63</f>
        <v>66.5</v>
      </c>
      <c r="D62" s="5">
        <f>D63</f>
        <v>33.25</v>
      </c>
      <c r="E62" s="5">
        <f>E63</f>
        <v>33.25</v>
      </c>
      <c r="F62" s="16">
        <f t="shared" si="0"/>
        <v>0.5</v>
      </c>
      <c r="G62" s="16">
        <f t="shared" si="1"/>
        <v>1</v>
      </c>
    </row>
    <row r="63" spans="1:7" ht="15.75" customHeight="1" x14ac:dyDescent="0.25">
      <c r="A63" s="6" t="s">
        <v>7</v>
      </c>
      <c r="B63" s="7">
        <v>66.5</v>
      </c>
      <c r="C63" s="7">
        <v>66.5</v>
      </c>
      <c r="D63" s="7">
        <v>33.25</v>
      </c>
      <c r="E63" s="7">
        <v>33.25</v>
      </c>
      <c r="F63" s="15">
        <f t="shared" si="0"/>
        <v>0.5</v>
      </c>
      <c r="G63" s="15">
        <f t="shared" si="1"/>
        <v>1</v>
      </c>
    </row>
    <row r="64" spans="1:7" ht="15.75" customHeight="1" x14ac:dyDescent="0.25">
      <c r="A64" s="4" t="s">
        <v>8</v>
      </c>
      <c r="B64" s="5">
        <f>B65</f>
        <v>80.7</v>
      </c>
      <c r="C64" s="5">
        <f>C65</f>
        <v>80.7</v>
      </c>
      <c r="D64" s="5">
        <f>D65</f>
        <v>40.35</v>
      </c>
      <c r="E64" s="5">
        <f>E65</f>
        <v>40.35</v>
      </c>
      <c r="F64" s="16">
        <f t="shared" si="0"/>
        <v>0.5</v>
      </c>
      <c r="G64" s="16">
        <f t="shared" si="1"/>
        <v>1</v>
      </c>
    </row>
    <row r="65" spans="1:7" ht="15.75" customHeight="1" x14ac:dyDescent="0.25">
      <c r="A65" s="6" t="s">
        <v>7</v>
      </c>
      <c r="B65" s="7">
        <v>80.7</v>
      </c>
      <c r="C65" s="7">
        <v>80.7</v>
      </c>
      <c r="D65" s="7">
        <v>40.35</v>
      </c>
      <c r="E65" s="7">
        <v>40.35</v>
      </c>
      <c r="F65" s="15">
        <f t="shared" si="0"/>
        <v>0.5</v>
      </c>
      <c r="G65" s="15">
        <f t="shared" si="1"/>
        <v>1</v>
      </c>
    </row>
    <row r="66" spans="1:7" ht="15.75" customHeight="1" x14ac:dyDescent="0.25">
      <c r="A66" s="4" t="s">
        <v>24</v>
      </c>
      <c r="B66" s="5">
        <f>B67</f>
        <v>66.5</v>
      </c>
      <c r="C66" s="5">
        <f>C67</f>
        <v>66.5</v>
      </c>
      <c r="D66" s="5">
        <f>D67</f>
        <v>33.25</v>
      </c>
      <c r="E66" s="5">
        <f>E67</f>
        <v>33.25</v>
      </c>
      <c r="F66" s="16">
        <f t="shared" si="0"/>
        <v>0.5</v>
      </c>
      <c r="G66" s="16">
        <f t="shared" si="1"/>
        <v>1</v>
      </c>
    </row>
    <row r="67" spans="1:7" ht="15.75" customHeight="1" x14ac:dyDescent="0.25">
      <c r="A67" s="6" t="s">
        <v>7</v>
      </c>
      <c r="B67" s="7">
        <v>66.5</v>
      </c>
      <c r="C67" s="7">
        <v>66.5</v>
      </c>
      <c r="D67" s="7">
        <v>33.25</v>
      </c>
      <c r="E67" s="7">
        <v>33.25</v>
      </c>
      <c r="F67" s="15">
        <f t="shared" si="0"/>
        <v>0.5</v>
      </c>
      <c r="G67" s="15">
        <f t="shared" si="1"/>
        <v>1</v>
      </c>
    </row>
    <row r="68" spans="1:7" ht="15.75" customHeight="1" x14ac:dyDescent="0.25">
      <c r="A68" s="8" t="s">
        <v>4</v>
      </c>
      <c r="B68" s="108">
        <f>B66+B64+B62+B60+B58+B56+B54+B52+B50+B48+B46+B44+B42+B40+B38+B36+B34+B32+B30+B28+B26+B24+B22+B20+B18+B16+B14+B12+B10+B8</f>
        <v>2160</v>
      </c>
      <c r="C68" s="108">
        <f>C66+C64+C62+C60+C58+C56+C54+C52+C50+C48+C46+C44+C42+C40+C38+C36+C34+C32+C30+C28+C26+C24+C22+C20+C18+C16+C14+C12+C10+C8</f>
        <v>2160</v>
      </c>
      <c r="D68" s="108">
        <f>D66+D64+D62+D60+D58+D56+D54+D52+D50+D48+D46+D44+D42+D40+D38+D36+D34+D32+D30+D28+D26+D24+D22+D20+D18+D16+D14+D12+D10+D8</f>
        <v>1080</v>
      </c>
      <c r="E68" s="108">
        <f>E66+E64+E62+E60+E58+E56+E54+E52+E50+E48+E46+E44+E42+E40+E38+E36+E34+E32+E30+E28+E26+E24+E22+E20+E18+E16+E14+E12+E10+E8</f>
        <v>1080</v>
      </c>
      <c r="F68" s="16">
        <f t="shared" si="0"/>
        <v>0.5</v>
      </c>
      <c r="G68" s="16">
        <f t="shared" si="1"/>
        <v>1</v>
      </c>
    </row>
    <row r="69" spans="1:7" ht="15.75" customHeight="1" x14ac:dyDescent="0.25">
      <c r="A69" s="8" t="s">
        <v>3</v>
      </c>
      <c r="B69" s="8"/>
      <c r="C69" s="8"/>
      <c r="D69" s="8"/>
      <c r="E69" s="8"/>
      <c r="F69" s="16"/>
      <c r="G69" s="16"/>
    </row>
    <row r="70" spans="1:7" ht="15.75" customHeight="1" x14ac:dyDescent="0.25">
      <c r="A70" s="8" t="s">
        <v>2</v>
      </c>
      <c r="B70" s="9">
        <f>B67+B65+B63+B61+B59+B57+B55+B53+B51+B49+B47+B45+B43+B41+B39+B37+B35+B33+B31+B29+B27+B25+B23+B21+B19+B17+B15+B13+B11+B9</f>
        <v>2160</v>
      </c>
      <c r="C70" s="9">
        <f>C67+C65+C63+C61+C59+C57+C55+C53+C51+C49+C47+C45+C43+C41+C39+C37+C35+C33+C31+C29+C27+C25+C23+C21+C19+C17+C15+C13+C11+C9</f>
        <v>2160</v>
      </c>
      <c r="D70" s="9">
        <f>D67+D65+D63+D61+D59+D57+D55+D53+D51+D49+D47+D45+D43+D41+D39+D37+D35+D33+D31+D29+D27+D25+D23+D21+D19+D17+D15+D13+D11+D9</f>
        <v>1080</v>
      </c>
      <c r="E70" s="9">
        <f>E67+E65+E63+E61+E59+E57+E55+E53+E51+E49+E47+E45+E43+E41+E39+E37+E35+E33+E31+E29+E27+E25+E23+E21+E19+E17+E15+E13+E11+E9</f>
        <v>1080</v>
      </c>
      <c r="F70" s="16">
        <f t="shared" si="0"/>
        <v>0.5</v>
      </c>
      <c r="G70" s="16">
        <f t="shared" si="1"/>
        <v>1</v>
      </c>
    </row>
    <row r="71" spans="1:7" ht="15" customHeight="1" x14ac:dyDescent="0.25">
      <c r="A71" s="3"/>
      <c r="B71" s="3"/>
    </row>
    <row r="72" spans="1:7" ht="15" customHeight="1" x14ac:dyDescent="0.25">
      <c r="A72" s="3"/>
      <c r="B72" s="3"/>
    </row>
    <row r="73" spans="1:7" ht="15" customHeight="1" x14ac:dyDescent="0.25">
      <c r="A73" s="141" t="s">
        <v>107</v>
      </c>
      <c r="B73" s="141"/>
      <c r="C73" s="158"/>
      <c r="D73" s="158"/>
      <c r="E73" s="158"/>
      <c r="F73" s="158"/>
      <c r="G73" s="158"/>
    </row>
    <row r="74" spans="1:7" ht="14.25" customHeight="1" x14ac:dyDescent="0.25">
      <c r="A74" s="3"/>
      <c r="B74" s="3"/>
    </row>
  </sheetData>
  <mergeCells count="2">
    <mergeCell ref="A5:G5"/>
    <mergeCell ref="A73:G7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  <rowBreaks count="1" manualBreakCount="1">
    <brk id="59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9"/>
  <sheetViews>
    <sheetView showGridLines="0" tabSelected="1" view="pageBreakPreview" zoomScale="70" zoomScaleNormal="100" zoomScaleSheetLayoutView="70" workbookViewId="0">
      <pane xSplit="1" ySplit="7" topLeftCell="B8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4.7109375" style="88" customWidth="1"/>
    <col min="2" max="2" width="27" style="88" customWidth="1"/>
    <col min="3" max="3" width="13.85546875" style="88" customWidth="1"/>
    <col min="4" max="4" width="13.7109375" style="88" customWidth="1"/>
    <col min="5" max="5" width="13.140625" style="88" customWidth="1"/>
    <col min="6" max="6" width="13.42578125" style="88" customWidth="1"/>
    <col min="7" max="7" width="15" style="88" customWidth="1"/>
    <col min="8" max="249" width="9.140625" style="88" customWidth="1"/>
    <col min="250" max="16384" width="9.140625" style="88"/>
  </cols>
  <sheetData>
    <row r="1" spans="1:7" ht="16.5" customHeight="1" x14ac:dyDescent="0.25">
      <c r="A1" s="113"/>
      <c r="B1" s="89"/>
      <c r="E1" s="90"/>
      <c r="F1" s="90"/>
      <c r="G1" s="92"/>
    </row>
    <row r="2" spans="1:7" ht="16.5" customHeight="1" x14ac:dyDescent="0.25">
      <c r="A2" s="113"/>
      <c r="B2" s="89"/>
      <c r="E2" s="90"/>
      <c r="F2" s="90"/>
      <c r="G2" s="89" t="s">
        <v>117</v>
      </c>
    </row>
    <row r="3" spans="1:7" ht="16.5" customHeight="1" x14ac:dyDescent="0.25">
      <c r="A3" s="113"/>
      <c r="B3" s="89"/>
      <c r="E3" s="90"/>
      <c r="F3" s="90"/>
      <c r="G3" s="91" t="s">
        <v>131</v>
      </c>
    </row>
    <row r="4" spans="1:7" ht="16.5" customHeight="1" x14ac:dyDescent="0.25">
      <c r="A4" s="113"/>
      <c r="B4" s="89"/>
      <c r="E4" s="90"/>
      <c r="F4" s="90"/>
      <c r="G4" s="89"/>
    </row>
    <row r="5" spans="1:7" ht="49.5" customHeight="1" x14ac:dyDescent="0.25">
      <c r="A5" s="159" t="s">
        <v>156</v>
      </c>
      <c r="B5" s="159"/>
      <c r="C5" s="160"/>
      <c r="D5" s="160"/>
      <c r="E5" s="160"/>
      <c r="F5" s="160"/>
      <c r="G5" s="160"/>
    </row>
    <row r="6" spans="1:7" ht="17.25" customHeight="1" x14ac:dyDescent="0.25">
      <c r="A6" s="113"/>
      <c r="G6" s="89" t="s">
        <v>19</v>
      </c>
    </row>
    <row r="7" spans="1:7" ht="153.75" customHeight="1" x14ac:dyDescent="0.25">
      <c r="A7" s="114" t="s">
        <v>18</v>
      </c>
      <c r="B7" s="134" t="s">
        <v>172</v>
      </c>
      <c r="C7" s="95" t="s">
        <v>66</v>
      </c>
      <c r="D7" s="95" t="s">
        <v>139</v>
      </c>
      <c r="E7" s="95" t="s">
        <v>140</v>
      </c>
      <c r="F7" s="95" t="s">
        <v>67</v>
      </c>
      <c r="G7" s="95" t="s">
        <v>141</v>
      </c>
    </row>
    <row r="8" spans="1:7" ht="15.75" customHeight="1" x14ac:dyDescent="0.25">
      <c r="A8" s="115" t="s">
        <v>17</v>
      </c>
      <c r="B8" s="116">
        <v>2407.5</v>
      </c>
      <c r="C8" s="116">
        <v>2407.5</v>
      </c>
      <c r="D8" s="99">
        <f>D9</f>
        <v>2407.5</v>
      </c>
      <c r="E8" s="99">
        <f>E9</f>
        <v>2407.5</v>
      </c>
      <c r="F8" s="98">
        <f>E8/C8</f>
        <v>1</v>
      </c>
      <c r="G8" s="98">
        <f>E8/D8</f>
        <v>1</v>
      </c>
    </row>
    <row r="9" spans="1:7" ht="15.75" customHeight="1" x14ac:dyDescent="0.25">
      <c r="A9" s="117" t="s">
        <v>7</v>
      </c>
      <c r="B9" s="118">
        <v>2407.5</v>
      </c>
      <c r="C9" s="118">
        <v>2407.5</v>
      </c>
      <c r="D9" s="103">
        <v>2407.5</v>
      </c>
      <c r="E9" s="103">
        <v>2407.5</v>
      </c>
      <c r="F9" s="102">
        <f>E9/C9</f>
        <v>1</v>
      </c>
      <c r="G9" s="102">
        <f>E9/D9</f>
        <v>1</v>
      </c>
    </row>
    <row r="10" spans="1:7" ht="15.75" customHeight="1" x14ac:dyDescent="0.25">
      <c r="A10" s="115" t="s">
        <v>41</v>
      </c>
      <c r="B10" s="116">
        <v>24556.5</v>
      </c>
      <c r="C10" s="116">
        <v>24556.5</v>
      </c>
      <c r="D10" s="99">
        <f>D11</f>
        <v>15323.4</v>
      </c>
      <c r="E10" s="99">
        <f>E11</f>
        <v>15323.4</v>
      </c>
      <c r="F10" s="98">
        <f t="shared" ref="F10:F71" si="0">E10/C10</f>
        <v>0.62400586402785407</v>
      </c>
      <c r="G10" s="98">
        <f t="shared" ref="G10:G72" si="1">E10/D10</f>
        <v>1</v>
      </c>
    </row>
    <row r="11" spans="1:7" ht="15.75" customHeight="1" x14ac:dyDescent="0.25">
      <c r="A11" s="117" t="s">
        <v>7</v>
      </c>
      <c r="B11" s="118">
        <v>24556.5</v>
      </c>
      <c r="C11" s="118">
        <v>24556.5</v>
      </c>
      <c r="D11" s="103">
        <v>15323.4</v>
      </c>
      <c r="E11" s="103">
        <v>15323.4</v>
      </c>
      <c r="F11" s="102">
        <f t="shared" si="0"/>
        <v>0.62400586402785407</v>
      </c>
      <c r="G11" s="102">
        <f t="shared" si="1"/>
        <v>1</v>
      </c>
    </row>
    <row r="12" spans="1:7" ht="15.75" customHeight="1" x14ac:dyDescent="0.25">
      <c r="A12" s="115" t="s">
        <v>44</v>
      </c>
      <c r="B12" s="116">
        <v>7222.5</v>
      </c>
      <c r="C12" s="116">
        <v>7222.5</v>
      </c>
      <c r="D12" s="99">
        <f>D13</f>
        <v>7222.5</v>
      </c>
      <c r="E12" s="99">
        <f>E13</f>
        <v>7222.5</v>
      </c>
      <c r="F12" s="98">
        <f t="shared" si="0"/>
        <v>1</v>
      </c>
      <c r="G12" s="98">
        <f t="shared" si="1"/>
        <v>1</v>
      </c>
    </row>
    <row r="13" spans="1:7" ht="15.75" customHeight="1" x14ac:dyDescent="0.25">
      <c r="A13" s="117" t="s">
        <v>7</v>
      </c>
      <c r="B13" s="118">
        <v>7222.5</v>
      </c>
      <c r="C13" s="118">
        <v>7222.5</v>
      </c>
      <c r="D13" s="103">
        <v>7222.5</v>
      </c>
      <c r="E13" s="103">
        <v>7222.5</v>
      </c>
      <c r="F13" s="102">
        <f t="shared" si="0"/>
        <v>1</v>
      </c>
      <c r="G13" s="102">
        <f t="shared" si="1"/>
        <v>1</v>
      </c>
    </row>
    <row r="14" spans="1:7" ht="15.75" customHeight="1" x14ac:dyDescent="0.25">
      <c r="A14" s="115" t="s">
        <v>40</v>
      </c>
      <c r="B14" s="116">
        <v>963</v>
      </c>
      <c r="C14" s="116">
        <v>963</v>
      </c>
      <c r="D14" s="99">
        <f>D15</f>
        <v>963</v>
      </c>
      <c r="E14" s="99">
        <f>E15</f>
        <v>963</v>
      </c>
      <c r="F14" s="98">
        <f t="shared" si="0"/>
        <v>1</v>
      </c>
      <c r="G14" s="98">
        <f t="shared" si="1"/>
        <v>1</v>
      </c>
    </row>
    <row r="15" spans="1:7" ht="15.75" customHeight="1" x14ac:dyDescent="0.25">
      <c r="A15" s="117" t="s">
        <v>7</v>
      </c>
      <c r="B15" s="118">
        <v>963</v>
      </c>
      <c r="C15" s="118">
        <v>963</v>
      </c>
      <c r="D15" s="103">
        <v>963</v>
      </c>
      <c r="E15" s="103">
        <v>963</v>
      </c>
      <c r="F15" s="102">
        <f t="shared" si="0"/>
        <v>1</v>
      </c>
      <c r="G15" s="102">
        <f t="shared" si="1"/>
        <v>1</v>
      </c>
    </row>
    <row r="16" spans="1:7" ht="15.75" customHeight="1" x14ac:dyDescent="0.25">
      <c r="A16" s="115" t="s">
        <v>39</v>
      </c>
      <c r="B16" s="116">
        <v>963</v>
      </c>
      <c r="C16" s="116">
        <v>963</v>
      </c>
      <c r="D16" s="99">
        <f>D17</f>
        <v>963</v>
      </c>
      <c r="E16" s="99">
        <f>E17</f>
        <v>963</v>
      </c>
      <c r="F16" s="98">
        <f t="shared" si="0"/>
        <v>1</v>
      </c>
      <c r="G16" s="98">
        <f t="shared" si="1"/>
        <v>1</v>
      </c>
    </row>
    <row r="17" spans="1:7" ht="15.75" customHeight="1" x14ac:dyDescent="0.25">
      <c r="A17" s="117" t="s">
        <v>7</v>
      </c>
      <c r="B17" s="118">
        <v>963</v>
      </c>
      <c r="C17" s="118">
        <v>963</v>
      </c>
      <c r="D17" s="103">
        <v>963</v>
      </c>
      <c r="E17" s="103">
        <v>963</v>
      </c>
      <c r="F17" s="102">
        <f t="shared" si="0"/>
        <v>1</v>
      </c>
      <c r="G17" s="102">
        <f t="shared" si="1"/>
        <v>1</v>
      </c>
    </row>
    <row r="18" spans="1:7" ht="15.75" customHeight="1" x14ac:dyDescent="0.25">
      <c r="A18" s="115" t="s">
        <v>43</v>
      </c>
      <c r="B18" s="116">
        <v>1926</v>
      </c>
      <c r="C18" s="116">
        <v>1926</v>
      </c>
      <c r="D18" s="99">
        <f>D19</f>
        <v>1926</v>
      </c>
      <c r="E18" s="99">
        <f>E19</f>
        <v>1926</v>
      </c>
      <c r="F18" s="98">
        <f t="shared" si="0"/>
        <v>1</v>
      </c>
      <c r="G18" s="98">
        <f t="shared" si="1"/>
        <v>1</v>
      </c>
    </row>
    <row r="19" spans="1:7" ht="15.75" customHeight="1" x14ac:dyDescent="0.25">
      <c r="A19" s="117" t="s">
        <v>7</v>
      </c>
      <c r="B19" s="118">
        <v>1926</v>
      </c>
      <c r="C19" s="118">
        <v>1926</v>
      </c>
      <c r="D19" s="103">
        <v>1926</v>
      </c>
      <c r="E19" s="103">
        <v>1926</v>
      </c>
      <c r="F19" s="102">
        <f t="shared" si="0"/>
        <v>1</v>
      </c>
      <c r="G19" s="102">
        <f t="shared" si="1"/>
        <v>1</v>
      </c>
    </row>
    <row r="20" spans="1:7" ht="15.75" customHeight="1" x14ac:dyDescent="0.25">
      <c r="A20" s="115" t="s">
        <v>38</v>
      </c>
      <c r="B20" s="116">
        <v>15408</v>
      </c>
      <c r="C20" s="116">
        <v>15408</v>
      </c>
      <c r="D20" s="99">
        <f>D21</f>
        <v>9947.5</v>
      </c>
      <c r="E20" s="99">
        <f>E21</f>
        <v>9947.5</v>
      </c>
      <c r="F20" s="98">
        <f t="shared" si="0"/>
        <v>0.6456061786085151</v>
      </c>
      <c r="G20" s="98">
        <f t="shared" si="1"/>
        <v>1</v>
      </c>
    </row>
    <row r="21" spans="1:7" ht="15.75" customHeight="1" x14ac:dyDescent="0.25">
      <c r="A21" s="117" t="s">
        <v>7</v>
      </c>
      <c r="B21" s="118">
        <v>15408</v>
      </c>
      <c r="C21" s="118">
        <v>15408</v>
      </c>
      <c r="D21" s="103">
        <v>9947.5</v>
      </c>
      <c r="E21" s="103">
        <v>9947.5</v>
      </c>
      <c r="F21" s="102">
        <f t="shared" si="0"/>
        <v>0.6456061786085151</v>
      </c>
      <c r="G21" s="102">
        <f t="shared" si="1"/>
        <v>1</v>
      </c>
    </row>
    <row r="22" spans="1:7" ht="15.75" customHeight="1" x14ac:dyDescent="0.25">
      <c r="A22" s="115" t="s">
        <v>16</v>
      </c>
      <c r="B22" s="116">
        <v>12037.5</v>
      </c>
      <c r="C22" s="116">
        <v>12037.5</v>
      </c>
      <c r="D22" s="99">
        <f>D23</f>
        <v>10026.9</v>
      </c>
      <c r="E22" s="99">
        <f>E23</f>
        <v>10026.9</v>
      </c>
      <c r="F22" s="98">
        <f t="shared" si="0"/>
        <v>0.83297196261682238</v>
      </c>
      <c r="G22" s="98">
        <f t="shared" si="1"/>
        <v>1</v>
      </c>
    </row>
    <row r="23" spans="1:7" ht="15.75" customHeight="1" x14ac:dyDescent="0.25">
      <c r="A23" s="117" t="s">
        <v>7</v>
      </c>
      <c r="B23" s="118">
        <v>12037.5</v>
      </c>
      <c r="C23" s="118">
        <v>12037.5</v>
      </c>
      <c r="D23" s="103">
        <v>10026.9</v>
      </c>
      <c r="E23" s="103">
        <v>10026.9</v>
      </c>
      <c r="F23" s="102">
        <f t="shared" si="0"/>
        <v>0.83297196261682238</v>
      </c>
      <c r="G23" s="102">
        <f t="shared" si="1"/>
        <v>1</v>
      </c>
    </row>
    <row r="24" spans="1:7" ht="15.75" customHeight="1" x14ac:dyDescent="0.25">
      <c r="A24" s="115" t="s">
        <v>15</v>
      </c>
      <c r="B24" s="116">
        <v>3370.5</v>
      </c>
      <c r="C24" s="116">
        <v>3370.5</v>
      </c>
      <c r="D24" s="99">
        <f>D25</f>
        <v>3370.5</v>
      </c>
      <c r="E24" s="99">
        <f>E25</f>
        <v>3370.5</v>
      </c>
      <c r="F24" s="98">
        <f t="shared" si="0"/>
        <v>1</v>
      </c>
      <c r="G24" s="98">
        <f t="shared" si="1"/>
        <v>1</v>
      </c>
    </row>
    <row r="25" spans="1:7" ht="15.75" customHeight="1" x14ac:dyDescent="0.25">
      <c r="A25" s="117" t="s">
        <v>7</v>
      </c>
      <c r="B25" s="118">
        <v>3370.5</v>
      </c>
      <c r="C25" s="118">
        <v>3370.5</v>
      </c>
      <c r="D25" s="103">
        <v>3370.5</v>
      </c>
      <c r="E25" s="103">
        <v>3370.5</v>
      </c>
      <c r="F25" s="102">
        <f t="shared" si="0"/>
        <v>1</v>
      </c>
      <c r="G25" s="102">
        <f t="shared" si="1"/>
        <v>1</v>
      </c>
    </row>
    <row r="26" spans="1:7" ht="15.75" customHeight="1" x14ac:dyDescent="0.25">
      <c r="A26" s="115" t="s">
        <v>37</v>
      </c>
      <c r="B26" s="116">
        <v>9630</v>
      </c>
      <c r="C26" s="116">
        <v>9630</v>
      </c>
      <c r="D26" s="99">
        <f>D27</f>
        <v>8624.7000000000007</v>
      </c>
      <c r="E26" s="99">
        <f>E27</f>
        <v>8624.7000000000007</v>
      </c>
      <c r="F26" s="98">
        <f t="shared" si="0"/>
        <v>0.8956074766355141</v>
      </c>
      <c r="G26" s="98">
        <f t="shared" si="1"/>
        <v>1</v>
      </c>
    </row>
    <row r="27" spans="1:7" ht="15.75" customHeight="1" x14ac:dyDescent="0.25">
      <c r="A27" s="117" t="s">
        <v>7</v>
      </c>
      <c r="B27" s="118">
        <v>9630</v>
      </c>
      <c r="C27" s="118">
        <v>9630</v>
      </c>
      <c r="D27" s="103">
        <v>8624.7000000000007</v>
      </c>
      <c r="E27" s="103">
        <v>8624.7000000000007</v>
      </c>
      <c r="F27" s="102">
        <f t="shared" si="0"/>
        <v>0.8956074766355141</v>
      </c>
      <c r="G27" s="102">
        <f t="shared" si="1"/>
        <v>1</v>
      </c>
    </row>
    <row r="28" spans="1:7" ht="15.75" customHeight="1" x14ac:dyDescent="0.25">
      <c r="A28" s="115" t="s">
        <v>36</v>
      </c>
      <c r="B28" s="116">
        <v>15889.5</v>
      </c>
      <c r="C28" s="116">
        <v>15889.5</v>
      </c>
      <c r="D28" s="99">
        <f>D29</f>
        <v>10831.1</v>
      </c>
      <c r="E28" s="99">
        <f>E29</f>
        <v>10831.1</v>
      </c>
      <c r="F28" s="98">
        <f t="shared" si="0"/>
        <v>0.68165140501589105</v>
      </c>
      <c r="G28" s="98">
        <f t="shared" si="1"/>
        <v>1</v>
      </c>
    </row>
    <row r="29" spans="1:7" ht="15.75" customHeight="1" x14ac:dyDescent="0.25">
      <c r="A29" s="117" t="s">
        <v>7</v>
      </c>
      <c r="B29" s="118">
        <v>15889.5</v>
      </c>
      <c r="C29" s="118">
        <v>15889.5</v>
      </c>
      <c r="D29" s="103">
        <v>10831.1</v>
      </c>
      <c r="E29" s="103">
        <v>10831.1</v>
      </c>
      <c r="F29" s="102">
        <f t="shared" si="0"/>
        <v>0.68165140501589105</v>
      </c>
      <c r="G29" s="102">
        <f t="shared" si="1"/>
        <v>1</v>
      </c>
    </row>
    <row r="30" spans="1:7" ht="15.75" customHeight="1" x14ac:dyDescent="0.25">
      <c r="A30" s="115" t="s">
        <v>14</v>
      </c>
      <c r="B30" s="116">
        <v>481.5</v>
      </c>
      <c r="C30" s="116">
        <v>481.5</v>
      </c>
      <c r="D30" s="99">
        <f>D31</f>
        <v>481.5</v>
      </c>
      <c r="E30" s="99">
        <f>E31</f>
        <v>481.5</v>
      </c>
      <c r="F30" s="98">
        <f t="shared" si="0"/>
        <v>1</v>
      </c>
      <c r="G30" s="98">
        <f t="shared" si="1"/>
        <v>1</v>
      </c>
    </row>
    <row r="31" spans="1:7" ht="15.75" customHeight="1" x14ac:dyDescent="0.25">
      <c r="A31" s="117" t="s">
        <v>7</v>
      </c>
      <c r="B31" s="118">
        <v>481.5</v>
      </c>
      <c r="C31" s="118">
        <v>481.5</v>
      </c>
      <c r="D31" s="103">
        <v>481.5</v>
      </c>
      <c r="E31" s="103">
        <v>481.5</v>
      </c>
      <c r="F31" s="102">
        <f t="shared" si="0"/>
        <v>1</v>
      </c>
      <c r="G31" s="102">
        <f t="shared" si="1"/>
        <v>1</v>
      </c>
    </row>
    <row r="32" spans="1:7" ht="15.75" customHeight="1" x14ac:dyDescent="0.25">
      <c r="A32" s="115" t="s">
        <v>13</v>
      </c>
      <c r="B32" s="116">
        <v>4815</v>
      </c>
      <c r="C32" s="116">
        <v>4815</v>
      </c>
      <c r="D32" s="99">
        <f>D33</f>
        <v>4815</v>
      </c>
      <c r="E32" s="99">
        <f>E33</f>
        <v>4815</v>
      </c>
      <c r="F32" s="98">
        <f t="shared" si="0"/>
        <v>1</v>
      </c>
      <c r="G32" s="98">
        <f t="shared" si="1"/>
        <v>1</v>
      </c>
    </row>
    <row r="33" spans="1:7" ht="15.75" customHeight="1" x14ac:dyDescent="0.25">
      <c r="A33" s="117" t="s">
        <v>7</v>
      </c>
      <c r="B33" s="118">
        <v>4815</v>
      </c>
      <c r="C33" s="118">
        <v>4815</v>
      </c>
      <c r="D33" s="103">
        <v>4815</v>
      </c>
      <c r="E33" s="103">
        <v>4815</v>
      </c>
      <c r="F33" s="102">
        <f t="shared" si="0"/>
        <v>1</v>
      </c>
      <c r="G33" s="102">
        <f t="shared" si="1"/>
        <v>1</v>
      </c>
    </row>
    <row r="34" spans="1:7" ht="15.75" customHeight="1" x14ac:dyDescent="0.25">
      <c r="A34" s="115" t="s">
        <v>35</v>
      </c>
      <c r="B34" s="116">
        <v>16371</v>
      </c>
      <c r="C34" s="116">
        <v>16371</v>
      </c>
      <c r="D34" s="99">
        <f>D35</f>
        <v>7640.5</v>
      </c>
      <c r="E34" s="99">
        <f>E35</f>
        <v>7640.5</v>
      </c>
      <c r="F34" s="98">
        <f t="shared" si="0"/>
        <v>0.46670942520310305</v>
      </c>
      <c r="G34" s="98">
        <f t="shared" si="1"/>
        <v>1</v>
      </c>
    </row>
    <row r="35" spans="1:7" ht="15.75" customHeight="1" x14ac:dyDescent="0.25">
      <c r="A35" s="117" t="s">
        <v>7</v>
      </c>
      <c r="B35" s="118">
        <v>16371</v>
      </c>
      <c r="C35" s="118">
        <v>16371</v>
      </c>
      <c r="D35" s="103">
        <v>7640.5</v>
      </c>
      <c r="E35" s="103">
        <v>7640.5</v>
      </c>
      <c r="F35" s="102">
        <f t="shared" si="0"/>
        <v>0.46670942520310305</v>
      </c>
      <c r="G35" s="102">
        <f t="shared" si="1"/>
        <v>1</v>
      </c>
    </row>
    <row r="36" spans="1:7" ht="15.75" customHeight="1" x14ac:dyDescent="0.25">
      <c r="A36" s="115" t="s">
        <v>12</v>
      </c>
      <c r="B36" s="116">
        <v>15408</v>
      </c>
      <c r="C36" s="116">
        <v>15408</v>
      </c>
      <c r="D36" s="99">
        <f>D37</f>
        <v>14201.6</v>
      </c>
      <c r="E36" s="99">
        <f>E37</f>
        <v>14201.6</v>
      </c>
      <c r="F36" s="98">
        <f t="shared" si="0"/>
        <v>0.92170301142263766</v>
      </c>
      <c r="G36" s="98">
        <f t="shared" si="1"/>
        <v>1</v>
      </c>
    </row>
    <row r="37" spans="1:7" ht="15.75" customHeight="1" x14ac:dyDescent="0.25">
      <c r="A37" s="117" t="s">
        <v>7</v>
      </c>
      <c r="B37" s="118">
        <v>15408</v>
      </c>
      <c r="C37" s="118">
        <v>15408</v>
      </c>
      <c r="D37" s="103">
        <v>14201.6</v>
      </c>
      <c r="E37" s="103">
        <v>14201.6</v>
      </c>
      <c r="F37" s="102">
        <f t="shared" si="0"/>
        <v>0.92170301142263766</v>
      </c>
      <c r="G37" s="102">
        <f t="shared" si="1"/>
        <v>1</v>
      </c>
    </row>
    <row r="38" spans="1:7" ht="15.75" customHeight="1" x14ac:dyDescent="0.25">
      <c r="A38" s="115" t="s">
        <v>34</v>
      </c>
      <c r="B38" s="116">
        <v>1444.5</v>
      </c>
      <c r="C38" s="116">
        <v>1444.5</v>
      </c>
      <c r="D38" s="99">
        <f>D39</f>
        <v>1444.5</v>
      </c>
      <c r="E38" s="99">
        <f>E39</f>
        <v>1444.5</v>
      </c>
      <c r="F38" s="98">
        <f t="shared" si="0"/>
        <v>1</v>
      </c>
      <c r="G38" s="98">
        <f t="shared" si="1"/>
        <v>1</v>
      </c>
    </row>
    <row r="39" spans="1:7" ht="15.75" customHeight="1" x14ac:dyDescent="0.25">
      <c r="A39" s="117" t="s">
        <v>7</v>
      </c>
      <c r="B39" s="118">
        <v>1444.5</v>
      </c>
      <c r="C39" s="118">
        <v>1444.5</v>
      </c>
      <c r="D39" s="103">
        <v>1444.5</v>
      </c>
      <c r="E39" s="103">
        <v>1444.5</v>
      </c>
      <c r="F39" s="102">
        <f t="shared" si="0"/>
        <v>1</v>
      </c>
      <c r="G39" s="102">
        <f t="shared" si="1"/>
        <v>1</v>
      </c>
    </row>
    <row r="40" spans="1:7" ht="15.75" customHeight="1" x14ac:dyDescent="0.25">
      <c r="A40" s="115" t="s">
        <v>33</v>
      </c>
      <c r="B40" s="116">
        <v>8667</v>
      </c>
      <c r="C40" s="116">
        <v>8667</v>
      </c>
      <c r="D40" s="99">
        <f>D41</f>
        <v>3809.7</v>
      </c>
      <c r="E40" s="99">
        <f>E41</f>
        <v>3809.7</v>
      </c>
      <c r="F40" s="98">
        <f t="shared" si="0"/>
        <v>0.43956386292834887</v>
      </c>
      <c r="G40" s="98">
        <f t="shared" si="1"/>
        <v>1</v>
      </c>
    </row>
    <row r="41" spans="1:7" ht="15.75" customHeight="1" x14ac:dyDescent="0.25">
      <c r="A41" s="117" t="s">
        <v>7</v>
      </c>
      <c r="B41" s="118">
        <v>8667</v>
      </c>
      <c r="C41" s="118">
        <v>8667</v>
      </c>
      <c r="D41" s="103">
        <v>3809.7</v>
      </c>
      <c r="E41" s="103">
        <v>3809.7</v>
      </c>
      <c r="F41" s="102">
        <f t="shared" si="0"/>
        <v>0.43956386292834887</v>
      </c>
      <c r="G41" s="102">
        <f t="shared" si="1"/>
        <v>1</v>
      </c>
    </row>
    <row r="42" spans="1:7" ht="15.75" customHeight="1" x14ac:dyDescent="0.25">
      <c r="A42" s="115" t="s">
        <v>32</v>
      </c>
      <c r="B42" s="116">
        <v>13482</v>
      </c>
      <c r="C42" s="116">
        <v>13482</v>
      </c>
      <c r="D42" s="99">
        <f>D43</f>
        <v>8021.5</v>
      </c>
      <c r="E42" s="99">
        <f>E43</f>
        <v>8021.5</v>
      </c>
      <c r="F42" s="98">
        <f t="shared" si="0"/>
        <v>0.59497848983830293</v>
      </c>
      <c r="G42" s="98">
        <f t="shared" si="1"/>
        <v>1</v>
      </c>
    </row>
    <row r="43" spans="1:7" ht="15.75" customHeight="1" x14ac:dyDescent="0.25">
      <c r="A43" s="117" t="s">
        <v>7</v>
      </c>
      <c r="B43" s="118">
        <v>13482</v>
      </c>
      <c r="C43" s="118">
        <v>13482</v>
      </c>
      <c r="D43" s="103">
        <v>8021.5</v>
      </c>
      <c r="E43" s="103">
        <v>8021.5</v>
      </c>
      <c r="F43" s="102">
        <f t="shared" si="0"/>
        <v>0.59497848983830293</v>
      </c>
      <c r="G43" s="102">
        <f t="shared" si="1"/>
        <v>1</v>
      </c>
    </row>
    <row r="44" spans="1:7" ht="15.75" customHeight="1" x14ac:dyDescent="0.25">
      <c r="A44" s="115" t="s">
        <v>31</v>
      </c>
      <c r="B44" s="116">
        <v>9630</v>
      </c>
      <c r="C44" s="116">
        <v>9630</v>
      </c>
      <c r="D44" s="99">
        <f>D45</f>
        <v>8122</v>
      </c>
      <c r="E44" s="99">
        <f>E45</f>
        <v>8122</v>
      </c>
      <c r="F44" s="98">
        <f t="shared" si="0"/>
        <v>0.84340602284527522</v>
      </c>
      <c r="G44" s="98">
        <f t="shared" si="1"/>
        <v>1</v>
      </c>
    </row>
    <row r="45" spans="1:7" ht="15.75" customHeight="1" x14ac:dyDescent="0.25">
      <c r="A45" s="117" t="s">
        <v>7</v>
      </c>
      <c r="B45" s="118">
        <v>9630</v>
      </c>
      <c r="C45" s="118">
        <v>9630</v>
      </c>
      <c r="D45" s="103">
        <v>8122</v>
      </c>
      <c r="E45" s="103">
        <v>8122</v>
      </c>
      <c r="F45" s="102">
        <f t="shared" si="0"/>
        <v>0.84340602284527522</v>
      </c>
      <c r="G45" s="102">
        <f t="shared" si="1"/>
        <v>1</v>
      </c>
    </row>
    <row r="46" spans="1:7" ht="15.75" customHeight="1" x14ac:dyDescent="0.25">
      <c r="A46" s="115" t="s">
        <v>30</v>
      </c>
      <c r="B46" s="116">
        <v>2889</v>
      </c>
      <c r="C46" s="116">
        <v>2889</v>
      </c>
      <c r="D46" s="99">
        <f>D47</f>
        <v>2889</v>
      </c>
      <c r="E46" s="99">
        <f>E47</f>
        <v>2889</v>
      </c>
      <c r="F46" s="98">
        <f t="shared" si="0"/>
        <v>1</v>
      </c>
      <c r="G46" s="98">
        <f t="shared" si="1"/>
        <v>1</v>
      </c>
    </row>
    <row r="47" spans="1:7" ht="15.75" customHeight="1" x14ac:dyDescent="0.25">
      <c r="A47" s="117" t="s">
        <v>7</v>
      </c>
      <c r="B47" s="118">
        <v>2889</v>
      </c>
      <c r="C47" s="118">
        <v>2889</v>
      </c>
      <c r="D47" s="103">
        <v>2889</v>
      </c>
      <c r="E47" s="103">
        <v>2889</v>
      </c>
      <c r="F47" s="102">
        <f t="shared" si="0"/>
        <v>1</v>
      </c>
      <c r="G47" s="102">
        <f t="shared" si="1"/>
        <v>1</v>
      </c>
    </row>
    <row r="48" spans="1:7" ht="15.75" customHeight="1" x14ac:dyDescent="0.25">
      <c r="A48" s="115" t="s">
        <v>29</v>
      </c>
      <c r="B48" s="116">
        <v>2407.5</v>
      </c>
      <c r="C48" s="116">
        <v>2407.5</v>
      </c>
      <c r="D48" s="99">
        <f>D49</f>
        <v>2407.5</v>
      </c>
      <c r="E48" s="99">
        <f>E49</f>
        <v>2407.5</v>
      </c>
      <c r="F48" s="98">
        <f t="shared" si="0"/>
        <v>1</v>
      </c>
      <c r="G48" s="98">
        <f t="shared" si="1"/>
        <v>1</v>
      </c>
    </row>
    <row r="49" spans="1:7" ht="15.75" customHeight="1" x14ac:dyDescent="0.25">
      <c r="A49" s="117" t="s">
        <v>7</v>
      </c>
      <c r="B49" s="118">
        <v>2407.5</v>
      </c>
      <c r="C49" s="118">
        <v>2407.5</v>
      </c>
      <c r="D49" s="103">
        <v>2407.5</v>
      </c>
      <c r="E49" s="103">
        <v>2407.5</v>
      </c>
      <c r="F49" s="102">
        <f t="shared" si="0"/>
        <v>1</v>
      </c>
      <c r="G49" s="102">
        <f t="shared" si="1"/>
        <v>1</v>
      </c>
    </row>
    <row r="50" spans="1:7" ht="15.75" customHeight="1" x14ac:dyDescent="0.25">
      <c r="A50" s="115" t="s">
        <v>11</v>
      </c>
      <c r="B50" s="116">
        <v>12037.5</v>
      </c>
      <c r="C50" s="116">
        <v>12037.5</v>
      </c>
      <c r="D50" s="99">
        <f>D51</f>
        <v>11032.2</v>
      </c>
      <c r="E50" s="99">
        <f>E51</f>
        <v>11032.2</v>
      </c>
      <c r="F50" s="98">
        <f t="shared" si="0"/>
        <v>0.9164859813084113</v>
      </c>
      <c r="G50" s="98">
        <f t="shared" si="1"/>
        <v>1</v>
      </c>
    </row>
    <row r="51" spans="1:7" ht="15.75" customHeight="1" x14ac:dyDescent="0.25">
      <c r="A51" s="117" t="s">
        <v>7</v>
      </c>
      <c r="B51" s="118">
        <v>12037.5</v>
      </c>
      <c r="C51" s="118">
        <v>12037.5</v>
      </c>
      <c r="D51" s="103">
        <v>11032.2</v>
      </c>
      <c r="E51" s="103">
        <v>11032.2</v>
      </c>
      <c r="F51" s="102">
        <f t="shared" si="0"/>
        <v>0.9164859813084113</v>
      </c>
      <c r="G51" s="102">
        <f t="shared" si="1"/>
        <v>1</v>
      </c>
    </row>
    <row r="52" spans="1:7" ht="15.75" customHeight="1" x14ac:dyDescent="0.25">
      <c r="A52" s="115" t="s">
        <v>10</v>
      </c>
      <c r="B52" s="116">
        <v>7704</v>
      </c>
      <c r="C52" s="116">
        <v>7704</v>
      </c>
      <c r="D52" s="99">
        <f>D53</f>
        <v>7704</v>
      </c>
      <c r="E52" s="99">
        <f>E53</f>
        <v>7704</v>
      </c>
      <c r="F52" s="98">
        <f t="shared" si="0"/>
        <v>1</v>
      </c>
      <c r="G52" s="98">
        <f t="shared" si="1"/>
        <v>1</v>
      </c>
    </row>
    <row r="53" spans="1:7" ht="15.75" customHeight="1" x14ac:dyDescent="0.25">
      <c r="A53" s="117" t="s">
        <v>7</v>
      </c>
      <c r="B53" s="118">
        <v>7704</v>
      </c>
      <c r="C53" s="118">
        <v>7704</v>
      </c>
      <c r="D53" s="103">
        <v>7704</v>
      </c>
      <c r="E53" s="103">
        <v>7704</v>
      </c>
      <c r="F53" s="102">
        <f t="shared" si="0"/>
        <v>1</v>
      </c>
      <c r="G53" s="102">
        <f t="shared" si="1"/>
        <v>1</v>
      </c>
    </row>
    <row r="54" spans="1:7" ht="15.75" customHeight="1" x14ac:dyDescent="0.25">
      <c r="A54" s="115" t="s">
        <v>28</v>
      </c>
      <c r="B54" s="116">
        <v>24556.5</v>
      </c>
      <c r="C54" s="116">
        <v>24556.5</v>
      </c>
      <c r="D54" s="99">
        <f>D55</f>
        <v>15323.4</v>
      </c>
      <c r="E54" s="99">
        <f>E55</f>
        <v>15323.4</v>
      </c>
      <c r="F54" s="98">
        <f t="shared" si="0"/>
        <v>0.62400586402785407</v>
      </c>
      <c r="G54" s="98">
        <f t="shared" si="1"/>
        <v>1</v>
      </c>
    </row>
    <row r="55" spans="1:7" ht="15.75" customHeight="1" x14ac:dyDescent="0.25">
      <c r="A55" s="117" t="s">
        <v>7</v>
      </c>
      <c r="B55" s="118">
        <v>24556.5</v>
      </c>
      <c r="C55" s="118">
        <v>24556.5</v>
      </c>
      <c r="D55" s="103">
        <v>15323.4</v>
      </c>
      <c r="E55" s="103">
        <v>15323.4</v>
      </c>
      <c r="F55" s="102">
        <f t="shared" si="0"/>
        <v>0.62400586402785407</v>
      </c>
      <c r="G55" s="102">
        <f t="shared" si="1"/>
        <v>1</v>
      </c>
    </row>
    <row r="56" spans="1:7" ht="15.75" customHeight="1" x14ac:dyDescent="0.25">
      <c r="A56" s="115" t="s">
        <v>27</v>
      </c>
      <c r="B56" s="116">
        <v>3852</v>
      </c>
      <c r="C56" s="116">
        <v>3852</v>
      </c>
      <c r="D56" s="99">
        <f>D57</f>
        <v>3852</v>
      </c>
      <c r="E56" s="99">
        <f>E57</f>
        <v>3852</v>
      </c>
      <c r="F56" s="98">
        <f t="shared" si="0"/>
        <v>1</v>
      </c>
      <c r="G56" s="98">
        <f t="shared" si="1"/>
        <v>1</v>
      </c>
    </row>
    <row r="57" spans="1:7" ht="15.75" customHeight="1" x14ac:dyDescent="0.25">
      <c r="A57" s="117" t="s">
        <v>7</v>
      </c>
      <c r="B57" s="118">
        <v>3852</v>
      </c>
      <c r="C57" s="118">
        <v>3852</v>
      </c>
      <c r="D57" s="103">
        <v>3852</v>
      </c>
      <c r="E57" s="103">
        <v>3852</v>
      </c>
      <c r="F57" s="102">
        <f t="shared" si="0"/>
        <v>1</v>
      </c>
      <c r="G57" s="102">
        <f t="shared" si="1"/>
        <v>1</v>
      </c>
    </row>
    <row r="58" spans="1:7" ht="15.75" customHeight="1" x14ac:dyDescent="0.25">
      <c r="A58" s="115" t="s">
        <v>26</v>
      </c>
      <c r="B58" s="116">
        <v>1444.5</v>
      </c>
      <c r="C58" s="116">
        <v>1444.5</v>
      </c>
      <c r="D58" s="99">
        <f>D59</f>
        <v>1444.5</v>
      </c>
      <c r="E58" s="99">
        <f>E59</f>
        <v>1444.5</v>
      </c>
      <c r="F58" s="98">
        <f t="shared" si="0"/>
        <v>1</v>
      </c>
      <c r="G58" s="98">
        <f t="shared" si="1"/>
        <v>1</v>
      </c>
    </row>
    <row r="59" spans="1:7" ht="15.75" customHeight="1" x14ac:dyDescent="0.25">
      <c r="A59" s="117" t="s">
        <v>7</v>
      </c>
      <c r="B59" s="118">
        <v>1444.5</v>
      </c>
      <c r="C59" s="118">
        <v>1444.5</v>
      </c>
      <c r="D59" s="103">
        <v>1444.5</v>
      </c>
      <c r="E59" s="103">
        <v>1444.5</v>
      </c>
      <c r="F59" s="102">
        <f t="shared" si="0"/>
        <v>1</v>
      </c>
      <c r="G59" s="102">
        <f t="shared" si="1"/>
        <v>1</v>
      </c>
    </row>
    <row r="60" spans="1:7" ht="15.75" customHeight="1" x14ac:dyDescent="0.25">
      <c r="A60" s="115" t="s">
        <v>9</v>
      </c>
      <c r="B60" s="116">
        <v>20223</v>
      </c>
      <c r="C60" s="116">
        <v>20223</v>
      </c>
      <c r="D60" s="99">
        <f>D61</f>
        <v>11995.2</v>
      </c>
      <c r="E60" s="99">
        <f>E61</f>
        <v>11995.2</v>
      </c>
      <c r="F60" s="98">
        <f t="shared" si="0"/>
        <v>0.59314641744548291</v>
      </c>
      <c r="G60" s="98">
        <f t="shared" si="1"/>
        <v>1</v>
      </c>
    </row>
    <row r="61" spans="1:7" ht="15.75" customHeight="1" x14ac:dyDescent="0.25">
      <c r="A61" s="117" t="s">
        <v>7</v>
      </c>
      <c r="B61" s="118">
        <v>20223</v>
      </c>
      <c r="C61" s="118">
        <v>20223</v>
      </c>
      <c r="D61" s="103">
        <v>11995.2</v>
      </c>
      <c r="E61" s="103">
        <v>11995.2</v>
      </c>
      <c r="F61" s="102">
        <f t="shared" si="0"/>
        <v>0.59314641744548291</v>
      </c>
      <c r="G61" s="102">
        <f t="shared" si="1"/>
        <v>1</v>
      </c>
    </row>
    <row r="62" spans="1:7" ht="15.75" customHeight="1" x14ac:dyDescent="0.25">
      <c r="A62" s="115" t="s">
        <v>25</v>
      </c>
      <c r="B62" s="116">
        <v>22149</v>
      </c>
      <c r="C62" s="116">
        <v>22149</v>
      </c>
      <c r="D62" s="99">
        <f>D63</f>
        <v>20641</v>
      </c>
      <c r="E62" s="99">
        <f>E63</f>
        <v>20641</v>
      </c>
      <c r="F62" s="98">
        <f t="shared" si="0"/>
        <v>0.93191566210664134</v>
      </c>
      <c r="G62" s="98">
        <f t="shared" si="1"/>
        <v>1</v>
      </c>
    </row>
    <row r="63" spans="1:7" ht="15.75" customHeight="1" x14ac:dyDescent="0.25">
      <c r="A63" s="117" t="s">
        <v>7</v>
      </c>
      <c r="B63" s="118">
        <v>22149</v>
      </c>
      <c r="C63" s="118">
        <v>22149</v>
      </c>
      <c r="D63" s="103">
        <v>20641</v>
      </c>
      <c r="E63" s="103">
        <v>20641</v>
      </c>
      <c r="F63" s="102">
        <f t="shared" si="0"/>
        <v>0.93191566210664134</v>
      </c>
      <c r="G63" s="102">
        <f t="shared" si="1"/>
        <v>1</v>
      </c>
    </row>
    <row r="64" spans="1:7" ht="15.75" customHeight="1" x14ac:dyDescent="0.25">
      <c r="A64" s="115" t="s">
        <v>8</v>
      </c>
      <c r="B64" s="116">
        <v>3852</v>
      </c>
      <c r="C64" s="116">
        <v>3852</v>
      </c>
      <c r="D64" s="99">
        <f>D65</f>
        <v>3852</v>
      </c>
      <c r="E64" s="99">
        <f>E65</f>
        <v>3852</v>
      </c>
      <c r="F64" s="98">
        <f t="shared" si="0"/>
        <v>1</v>
      </c>
      <c r="G64" s="98">
        <f t="shared" si="1"/>
        <v>1</v>
      </c>
    </row>
    <row r="65" spans="1:7" ht="15.75" customHeight="1" x14ac:dyDescent="0.25">
      <c r="A65" s="117" t="s">
        <v>7</v>
      </c>
      <c r="B65" s="118">
        <v>3852</v>
      </c>
      <c r="C65" s="118">
        <v>3852</v>
      </c>
      <c r="D65" s="103">
        <v>3852</v>
      </c>
      <c r="E65" s="103">
        <v>3852</v>
      </c>
      <c r="F65" s="102">
        <f t="shared" si="0"/>
        <v>1</v>
      </c>
      <c r="G65" s="102">
        <f t="shared" si="1"/>
        <v>1</v>
      </c>
    </row>
    <row r="66" spans="1:7" ht="15.75" customHeight="1" x14ac:dyDescent="0.25">
      <c r="A66" s="115" t="s">
        <v>24</v>
      </c>
      <c r="B66" s="116">
        <v>4815</v>
      </c>
      <c r="C66" s="116">
        <v>4815</v>
      </c>
      <c r="D66" s="99">
        <f>D67</f>
        <v>3809.7</v>
      </c>
      <c r="E66" s="99">
        <f>E67</f>
        <v>3809.7</v>
      </c>
      <c r="F66" s="98">
        <f t="shared" si="0"/>
        <v>0.79121495327102798</v>
      </c>
      <c r="G66" s="98">
        <f t="shared" si="1"/>
        <v>1</v>
      </c>
    </row>
    <row r="67" spans="1:7" ht="15.75" customHeight="1" x14ac:dyDescent="0.25">
      <c r="A67" s="117" t="s">
        <v>7</v>
      </c>
      <c r="B67" s="118">
        <v>4815</v>
      </c>
      <c r="C67" s="118">
        <v>4815</v>
      </c>
      <c r="D67" s="103">
        <v>3809.7</v>
      </c>
      <c r="E67" s="103">
        <v>3809.7</v>
      </c>
      <c r="F67" s="102">
        <f t="shared" si="0"/>
        <v>0.79121495327102798</v>
      </c>
      <c r="G67" s="102">
        <f t="shared" si="1"/>
        <v>1</v>
      </c>
    </row>
    <row r="68" spans="1:7" ht="15.75" customHeight="1" x14ac:dyDescent="0.25">
      <c r="A68" s="117" t="s">
        <v>6</v>
      </c>
      <c r="B68" s="118">
        <v>2889</v>
      </c>
      <c r="C68" s="118">
        <v>2889</v>
      </c>
      <c r="D68" s="103">
        <v>481.5</v>
      </c>
      <c r="E68" s="103">
        <v>481.5</v>
      </c>
      <c r="F68" s="102">
        <f t="shared" si="0"/>
        <v>0.16666666666666666</v>
      </c>
      <c r="G68" s="102">
        <f t="shared" si="1"/>
        <v>1</v>
      </c>
    </row>
    <row r="69" spans="1:7" ht="15.75" customHeight="1" x14ac:dyDescent="0.25">
      <c r="A69" s="117" t="s">
        <v>5</v>
      </c>
      <c r="B69" s="118">
        <v>2407.5</v>
      </c>
      <c r="C69" s="118">
        <v>2407.5</v>
      </c>
      <c r="D69" s="103">
        <v>2407.5</v>
      </c>
      <c r="E69" s="103">
        <v>2407.5</v>
      </c>
      <c r="F69" s="102">
        <f t="shared" si="0"/>
        <v>1</v>
      </c>
      <c r="G69" s="102">
        <f t="shared" si="1"/>
        <v>1</v>
      </c>
    </row>
    <row r="70" spans="1:7" ht="15.75" customHeight="1" x14ac:dyDescent="0.25">
      <c r="A70" s="117" t="s">
        <v>22</v>
      </c>
      <c r="B70" s="118">
        <v>1926</v>
      </c>
      <c r="C70" s="118">
        <v>1926</v>
      </c>
      <c r="D70" s="103">
        <v>1926</v>
      </c>
      <c r="E70" s="103">
        <v>1926</v>
      </c>
      <c r="F70" s="102">
        <f t="shared" si="0"/>
        <v>1</v>
      </c>
      <c r="G70" s="102">
        <f t="shared" si="1"/>
        <v>1</v>
      </c>
    </row>
    <row r="71" spans="1:7" ht="15.75" customHeight="1" x14ac:dyDescent="0.25">
      <c r="A71" s="117" t="s">
        <v>21</v>
      </c>
      <c r="B71" s="118">
        <v>259471</v>
      </c>
      <c r="C71" s="118">
        <v>259471</v>
      </c>
      <c r="D71" s="103">
        <v>132039.9</v>
      </c>
      <c r="E71" s="103">
        <v>132039.9</v>
      </c>
      <c r="F71" s="102">
        <f t="shared" si="0"/>
        <v>0.50888114664066497</v>
      </c>
      <c r="G71" s="102">
        <f t="shared" si="1"/>
        <v>1</v>
      </c>
    </row>
    <row r="72" spans="1:7" ht="15.75" customHeight="1" x14ac:dyDescent="0.25">
      <c r="A72" s="112" t="s">
        <v>4</v>
      </c>
      <c r="B72" s="108">
        <f>B71+B70+B69+B68+B66+B64+B62+B60+B58+B56+B54+B52+B50+B48+B46+B44+B42+B40+B38+B36+B34+B32+B30+B28+B26+B24+B22+B20+B18+B16+B14+B12+B10+B8</f>
        <v>537296.5</v>
      </c>
      <c r="C72" s="108">
        <f>C71+C70+C69+C68+C66+C64+C62+C60+C58+C56+C54+C52+C50+C48+C46+C44+C42+C40+C38+C36+C34+C32+C30+C28+C26+C24+C22+C20+C18+C16+C14+C12+C10+C8</f>
        <v>537296.5</v>
      </c>
      <c r="D72" s="108">
        <f>D71+D70+D69+D68+D66+D64+D62+D60+D58+D56+D54+D52+D50+D48+D46+D44+D42+D40+D38+D36+D34+D32+D30+D28+D26+D24+D22+D20+D18+D16+D14+D12+D10+D8</f>
        <v>341947.8000000001</v>
      </c>
      <c r="E72" s="108">
        <f>E71+E70+E69+E68+E66+E64+E62+E60+E58+E56+E54+E52+E50+E48+E46+E44+E42+E40+E38+E36+E34+E32+E30+E28+E26+E24+E22+E20+E18+E16+E14+E12+E10+E8</f>
        <v>341947.8000000001</v>
      </c>
      <c r="F72" s="98">
        <f>E72/C72</f>
        <v>0.63642290616075126</v>
      </c>
      <c r="G72" s="98">
        <f t="shared" si="1"/>
        <v>1</v>
      </c>
    </row>
    <row r="73" spans="1:7" ht="15.75" customHeight="1" x14ac:dyDescent="0.25">
      <c r="A73" s="112" t="s">
        <v>3</v>
      </c>
      <c r="B73" s="112"/>
      <c r="C73" s="112"/>
      <c r="D73" s="112"/>
      <c r="E73" s="112"/>
      <c r="F73" s="98"/>
      <c r="G73" s="102"/>
    </row>
    <row r="74" spans="1:7" ht="15.75" customHeight="1" x14ac:dyDescent="0.25">
      <c r="A74" s="112" t="s">
        <v>2</v>
      </c>
      <c r="B74" s="108">
        <f>B67+B65+B63+B61+B59+B57+B55+B53+B51+B49+B47+B45+B43+B41+B39+B37+B35+B33+B31+B29+B27+B25+B23+B21+B19+B17+B15+B13+B11+B9</f>
        <v>270603</v>
      </c>
      <c r="C74" s="108">
        <f>C67+C65+C63+C61+C59+C57+C55+C53+C51+C49+C47+C45+C43+C41+C39+C37+C35+C33+C31+C29+C27+C25+C23+C21+C19+C17+C15+C13+C11+C9</f>
        <v>270603</v>
      </c>
      <c r="D74" s="108">
        <f>D67+D65+D63+D61+D59+D57+D55+D53+D51+D49+D47+D45+D43+D41+D39+D37+D35+D33+D31+D29+D27+D25+D23+D21+D19+D17+D15+D13+D11+D9</f>
        <v>205092.9</v>
      </c>
      <c r="E74" s="108">
        <f>E67+E65+E63+E61+E59+E57+E55+E53+E51+E49+E47+E45+E43+E41+E39+E37+E35+E33+E31+E29+E27+E25+E23+E21+E19+E17+E15+E13+E11+E9</f>
        <v>205092.9</v>
      </c>
      <c r="F74" s="98">
        <f>E74/C74</f>
        <v>0.75791066617886715</v>
      </c>
      <c r="G74" s="98">
        <f t="shared" ref="G74:G75" si="2">E74/D74</f>
        <v>1</v>
      </c>
    </row>
    <row r="75" spans="1:7" ht="15.75" customHeight="1" x14ac:dyDescent="0.25">
      <c r="A75" s="112" t="s">
        <v>1</v>
      </c>
      <c r="B75" s="108">
        <f>B71+B70+B69+B68</f>
        <v>266693.5</v>
      </c>
      <c r="C75" s="108">
        <f>C71+C70+C69+C68</f>
        <v>266693.5</v>
      </c>
      <c r="D75" s="108">
        <f>D71+D70+D69+D68</f>
        <v>136854.9</v>
      </c>
      <c r="E75" s="108">
        <f>E71+E70+E69+E68</f>
        <v>136854.9</v>
      </c>
      <c r="F75" s="98">
        <f>E75/C75</f>
        <v>0.51315423885471523</v>
      </c>
      <c r="G75" s="98">
        <f t="shared" si="2"/>
        <v>1</v>
      </c>
    </row>
    <row r="79" spans="1:7" x14ac:dyDescent="0.25">
      <c r="A79" s="167" t="s">
        <v>171</v>
      </c>
      <c r="B79" s="167"/>
      <c r="C79" s="167"/>
      <c r="D79" s="167"/>
      <c r="E79" s="167"/>
      <c r="F79" s="167"/>
      <c r="G79" s="167"/>
    </row>
  </sheetData>
  <mergeCells count="2">
    <mergeCell ref="A5:G5"/>
    <mergeCell ref="A79:G7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orientation="portrait" r:id="rId1"/>
  <headerFooter alignWithMargins="0">
    <oddFooter>&amp;CСтраница &amp;P из &amp;N</oddFooter>
  </headerFooter>
  <rowBreaks count="1" manualBreakCount="1">
    <brk id="5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80"/>
  <sheetViews>
    <sheetView showGridLines="0" tabSelected="1" view="pageBreakPreview" zoomScale="70" zoomScaleNormal="100" zoomScaleSheetLayoutView="70" workbookViewId="0">
      <pane xSplit="1" ySplit="7" topLeftCell="B8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7.140625" style="19" customWidth="1"/>
    <col min="2" max="2" width="25.140625" style="19" customWidth="1"/>
    <col min="3" max="3" width="15.85546875" style="19" customWidth="1"/>
    <col min="4" max="4" width="13.85546875" style="19" customWidth="1"/>
    <col min="5" max="5" width="13.42578125" style="19" customWidth="1"/>
    <col min="6" max="6" width="14.5703125" style="19" customWidth="1"/>
    <col min="7" max="7" width="16.28515625" style="19" customWidth="1"/>
    <col min="8" max="249" width="9.140625" style="19" customWidth="1"/>
    <col min="250" max="16384" width="9.140625" style="19"/>
  </cols>
  <sheetData>
    <row r="1" spans="1:7" ht="16.5" customHeight="1" x14ac:dyDescent="0.25">
      <c r="A1" s="3"/>
      <c r="B1" s="52"/>
      <c r="E1" s="13"/>
      <c r="F1" s="13"/>
      <c r="G1" s="22"/>
    </row>
    <row r="2" spans="1:7" ht="16.5" customHeight="1" x14ac:dyDescent="0.25">
      <c r="A2" s="3"/>
      <c r="B2" s="52"/>
      <c r="E2" s="13"/>
      <c r="F2" s="13"/>
      <c r="G2" s="52" t="s">
        <v>118</v>
      </c>
    </row>
    <row r="3" spans="1:7" ht="16.5" customHeight="1" x14ac:dyDescent="0.25">
      <c r="A3" s="3"/>
      <c r="B3" s="52"/>
      <c r="G3" s="37" t="s">
        <v>131</v>
      </c>
    </row>
    <row r="4" spans="1:7" ht="16.5" customHeight="1" x14ac:dyDescent="0.25">
      <c r="A4" s="3"/>
      <c r="B4" s="52"/>
    </row>
    <row r="5" spans="1:7" ht="48" customHeight="1" x14ac:dyDescent="0.25">
      <c r="A5" s="139" t="s">
        <v>157</v>
      </c>
      <c r="B5" s="139"/>
      <c r="C5" s="140"/>
      <c r="D5" s="140"/>
      <c r="E5" s="140"/>
      <c r="F5" s="140"/>
      <c r="G5" s="140"/>
    </row>
    <row r="6" spans="1:7" ht="17.25" customHeight="1" x14ac:dyDescent="0.25">
      <c r="A6" s="3"/>
      <c r="G6" s="52" t="s">
        <v>19</v>
      </c>
    </row>
    <row r="7" spans="1:7" ht="132.75" customHeight="1" x14ac:dyDescent="0.25">
      <c r="A7" s="17" t="s">
        <v>18</v>
      </c>
      <c r="B7" s="134" t="s">
        <v>172</v>
      </c>
      <c r="C7" s="69" t="s">
        <v>66</v>
      </c>
      <c r="D7" s="69" t="s">
        <v>139</v>
      </c>
      <c r="E7" s="69" t="s">
        <v>140</v>
      </c>
      <c r="F7" s="69" t="s">
        <v>67</v>
      </c>
      <c r="G7" s="69" t="s">
        <v>141</v>
      </c>
    </row>
    <row r="8" spans="1:7" ht="15.75" customHeight="1" x14ac:dyDescent="0.25">
      <c r="A8" s="4" t="s">
        <v>17</v>
      </c>
      <c r="B8" s="5">
        <f>B9</f>
        <v>999.4</v>
      </c>
      <c r="C8" s="5">
        <f>C9</f>
        <v>999.4</v>
      </c>
      <c r="D8" s="5">
        <f>D9</f>
        <v>501.3</v>
      </c>
      <c r="E8" s="5">
        <f>E9</f>
        <v>501.3</v>
      </c>
      <c r="F8" s="16">
        <f>E8/C8</f>
        <v>0.50160096057634584</v>
      </c>
      <c r="G8" s="16">
        <f>E8/D8</f>
        <v>1</v>
      </c>
    </row>
    <row r="9" spans="1:7" ht="15.75" customHeight="1" x14ac:dyDescent="0.25">
      <c r="A9" s="6" t="s">
        <v>7</v>
      </c>
      <c r="B9" s="7">
        <v>999.4</v>
      </c>
      <c r="C9" s="7">
        <v>999.4</v>
      </c>
      <c r="D9" s="38">
        <v>501.3</v>
      </c>
      <c r="E9" s="38">
        <v>501.3</v>
      </c>
      <c r="F9" s="15">
        <f>E9/C9</f>
        <v>0.50160096057634584</v>
      </c>
      <c r="G9" s="15">
        <f>E9/D9</f>
        <v>1</v>
      </c>
    </row>
    <row r="10" spans="1:7" ht="15.75" customHeight="1" x14ac:dyDescent="0.25">
      <c r="A10" s="4" t="s">
        <v>41</v>
      </c>
      <c r="B10" s="5">
        <f>B11</f>
        <v>999.4</v>
      </c>
      <c r="C10" s="5">
        <f>C11</f>
        <v>999.4</v>
      </c>
      <c r="D10" s="5">
        <f>D11</f>
        <v>501.3</v>
      </c>
      <c r="E10" s="5">
        <f>E11</f>
        <v>486</v>
      </c>
      <c r="F10" s="16">
        <f t="shared" ref="F10:F73" si="0">E10/C10</f>
        <v>0.48629177506503901</v>
      </c>
      <c r="G10" s="16">
        <f t="shared" ref="G10:G73" si="1">E10/D10</f>
        <v>0.96947935368043081</v>
      </c>
    </row>
    <row r="11" spans="1:7" ht="15.75" customHeight="1" x14ac:dyDescent="0.25">
      <c r="A11" s="6" t="s">
        <v>7</v>
      </c>
      <c r="B11" s="7">
        <v>999.4</v>
      </c>
      <c r="C11" s="7">
        <v>999.4</v>
      </c>
      <c r="D11" s="38">
        <v>501.3</v>
      </c>
      <c r="E11" s="38">
        <v>486</v>
      </c>
      <c r="F11" s="15">
        <f t="shared" si="0"/>
        <v>0.48629177506503901</v>
      </c>
      <c r="G11" s="15">
        <f t="shared" si="1"/>
        <v>0.96947935368043081</v>
      </c>
    </row>
    <row r="12" spans="1:7" ht="15.75" customHeight="1" x14ac:dyDescent="0.25">
      <c r="A12" s="4" t="s">
        <v>44</v>
      </c>
      <c r="B12" s="5">
        <f>B13</f>
        <v>999.4</v>
      </c>
      <c r="C12" s="5">
        <f>C13</f>
        <v>999.4</v>
      </c>
      <c r="D12" s="5">
        <f>D13</f>
        <v>501.3</v>
      </c>
      <c r="E12" s="5">
        <f>E13</f>
        <v>501.3</v>
      </c>
      <c r="F12" s="16">
        <f t="shared" si="0"/>
        <v>0.50160096057634584</v>
      </c>
      <c r="G12" s="16">
        <f t="shared" si="1"/>
        <v>1</v>
      </c>
    </row>
    <row r="13" spans="1:7" ht="15.75" customHeight="1" x14ac:dyDescent="0.25">
      <c r="A13" s="6" t="s">
        <v>7</v>
      </c>
      <c r="B13" s="7">
        <v>999.4</v>
      </c>
      <c r="C13" s="7">
        <v>999.4</v>
      </c>
      <c r="D13" s="38">
        <v>501.3</v>
      </c>
      <c r="E13" s="38">
        <v>501.3</v>
      </c>
      <c r="F13" s="15">
        <f t="shared" si="0"/>
        <v>0.50160096057634584</v>
      </c>
      <c r="G13" s="15">
        <f t="shared" si="1"/>
        <v>1</v>
      </c>
    </row>
    <row r="14" spans="1:7" ht="15.75" customHeight="1" x14ac:dyDescent="0.25">
      <c r="A14" s="4" t="s">
        <v>40</v>
      </c>
      <c r="B14" s="5">
        <f>B15</f>
        <v>999.4</v>
      </c>
      <c r="C14" s="5">
        <f>C15</f>
        <v>999.4</v>
      </c>
      <c r="D14" s="5">
        <f>D15</f>
        <v>501.3</v>
      </c>
      <c r="E14" s="5">
        <f>E15</f>
        <v>450</v>
      </c>
      <c r="F14" s="16">
        <f t="shared" si="0"/>
        <v>0.45027016209725834</v>
      </c>
      <c r="G14" s="16">
        <f t="shared" si="1"/>
        <v>0.89766606822262118</v>
      </c>
    </row>
    <row r="15" spans="1:7" ht="15.75" customHeight="1" x14ac:dyDescent="0.25">
      <c r="A15" s="6" t="s">
        <v>7</v>
      </c>
      <c r="B15" s="7">
        <v>999.4</v>
      </c>
      <c r="C15" s="7">
        <v>999.4</v>
      </c>
      <c r="D15" s="38">
        <v>501.3</v>
      </c>
      <c r="E15" s="38">
        <v>450</v>
      </c>
      <c r="F15" s="15">
        <f t="shared" si="0"/>
        <v>0.45027016209725834</v>
      </c>
      <c r="G15" s="15">
        <f t="shared" si="1"/>
        <v>0.89766606822262118</v>
      </c>
    </row>
    <row r="16" spans="1:7" ht="15.75" customHeight="1" x14ac:dyDescent="0.25">
      <c r="A16" s="4" t="s">
        <v>39</v>
      </c>
      <c r="B16" s="5">
        <f>B17</f>
        <v>999.4</v>
      </c>
      <c r="C16" s="5">
        <f>C17</f>
        <v>999.4</v>
      </c>
      <c r="D16" s="5">
        <f>D17</f>
        <v>501.3</v>
      </c>
      <c r="E16" s="5">
        <f>E17</f>
        <v>501.3</v>
      </c>
      <c r="F16" s="16">
        <f t="shared" si="0"/>
        <v>0.50160096057634584</v>
      </c>
      <c r="G16" s="16">
        <f t="shared" si="1"/>
        <v>1</v>
      </c>
    </row>
    <row r="17" spans="1:7" ht="15.75" customHeight="1" x14ac:dyDescent="0.25">
      <c r="A17" s="6" t="s">
        <v>7</v>
      </c>
      <c r="B17" s="7">
        <v>999.4</v>
      </c>
      <c r="C17" s="7">
        <v>999.4</v>
      </c>
      <c r="D17" s="38">
        <v>501.3</v>
      </c>
      <c r="E17" s="38">
        <v>501.3</v>
      </c>
      <c r="F17" s="15">
        <f t="shared" si="0"/>
        <v>0.50160096057634584</v>
      </c>
      <c r="G17" s="15">
        <f t="shared" si="1"/>
        <v>1</v>
      </c>
    </row>
    <row r="18" spans="1:7" ht="15.75" customHeight="1" x14ac:dyDescent="0.25">
      <c r="A18" s="4" t="s">
        <v>43</v>
      </c>
      <c r="B18" s="5">
        <f>B19</f>
        <v>999.4</v>
      </c>
      <c r="C18" s="5">
        <f>C19</f>
        <v>999.4</v>
      </c>
      <c r="D18" s="5">
        <f>D19</f>
        <v>501.3</v>
      </c>
      <c r="E18" s="5">
        <f>E19</f>
        <v>501.3</v>
      </c>
      <c r="F18" s="16">
        <f t="shared" si="0"/>
        <v>0.50160096057634584</v>
      </c>
      <c r="G18" s="16">
        <f t="shared" si="1"/>
        <v>1</v>
      </c>
    </row>
    <row r="19" spans="1:7" ht="15.75" customHeight="1" x14ac:dyDescent="0.25">
      <c r="A19" s="6" t="s">
        <v>7</v>
      </c>
      <c r="B19" s="7">
        <v>999.4</v>
      </c>
      <c r="C19" s="7">
        <v>999.4</v>
      </c>
      <c r="D19" s="38">
        <v>501.3</v>
      </c>
      <c r="E19" s="38">
        <v>501.3</v>
      </c>
      <c r="F19" s="15">
        <f t="shared" si="0"/>
        <v>0.50160096057634584</v>
      </c>
      <c r="G19" s="15">
        <f t="shared" si="1"/>
        <v>1</v>
      </c>
    </row>
    <row r="20" spans="1:7" ht="15.75" customHeight="1" x14ac:dyDescent="0.25">
      <c r="A20" s="4" t="s">
        <v>38</v>
      </c>
      <c r="B20" s="5">
        <f>B21</f>
        <v>1267.5999999999999</v>
      </c>
      <c r="C20" s="5">
        <f>C21</f>
        <v>1267.5999999999999</v>
      </c>
      <c r="D20" s="5">
        <f>D21</f>
        <v>638.79999999999995</v>
      </c>
      <c r="E20" s="5">
        <f>E21</f>
        <v>638.79999999999995</v>
      </c>
      <c r="F20" s="16">
        <f t="shared" si="0"/>
        <v>0.50394446197538656</v>
      </c>
      <c r="G20" s="16">
        <f t="shared" si="1"/>
        <v>1</v>
      </c>
    </row>
    <row r="21" spans="1:7" ht="15.75" customHeight="1" x14ac:dyDescent="0.25">
      <c r="A21" s="6" t="s">
        <v>7</v>
      </c>
      <c r="B21" s="7">
        <v>1267.5999999999999</v>
      </c>
      <c r="C21" s="7">
        <v>1267.5999999999999</v>
      </c>
      <c r="D21" s="7">
        <v>638.79999999999995</v>
      </c>
      <c r="E21" s="7">
        <v>638.79999999999995</v>
      </c>
      <c r="F21" s="15">
        <f t="shared" si="0"/>
        <v>0.50394446197538656</v>
      </c>
      <c r="G21" s="15">
        <f t="shared" si="1"/>
        <v>1</v>
      </c>
    </row>
    <row r="22" spans="1:7" ht="15.75" customHeight="1" x14ac:dyDescent="0.25">
      <c r="A22" s="4" t="s">
        <v>16</v>
      </c>
      <c r="B22" s="5">
        <f>B23</f>
        <v>999.4</v>
      </c>
      <c r="C22" s="5">
        <f>C23</f>
        <v>999.4</v>
      </c>
      <c r="D22" s="5">
        <f>D23</f>
        <v>501.3</v>
      </c>
      <c r="E22" s="5">
        <f>E23</f>
        <v>501.3</v>
      </c>
      <c r="F22" s="16">
        <f t="shared" si="0"/>
        <v>0.50160096057634584</v>
      </c>
      <c r="G22" s="16">
        <f t="shared" si="1"/>
        <v>1</v>
      </c>
    </row>
    <row r="23" spans="1:7" ht="15.75" customHeight="1" x14ac:dyDescent="0.25">
      <c r="A23" s="6" t="s">
        <v>7</v>
      </c>
      <c r="B23" s="7">
        <v>999.4</v>
      </c>
      <c r="C23" s="7">
        <v>999.4</v>
      </c>
      <c r="D23" s="7">
        <v>501.3</v>
      </c>
      <c r="E23" s="7">
        <v>501.3</v>
      </c>
      <c r="F23" s="15">
        <f t="shared" si="0"/>
        <v>0.50160096057634584</v>
      </c>
      <c r="G23" s="15">
        <f t="shared" si="1"/>
        <v>1</v>
      </c>
    </row>
    <row r="24" spans="1:7" ht="15.75" customHeight="1" x14ac:dyDescent="0.25">
      <c r="A24" s="4" t="s">
        <v>15</v>
      </c>
      <c r="B24" s="5">
        <f>B25</f>
        <v>999.4</v>
      </c>
      <c r="C24" s="5">
        <f>C25</f>
        <v>999.4</v>
      </c>
      <c r="D24" s="5">
        <f>D25</f>
        <v>565.9</v>
      </c>
      <c r="E24" s="5">
        <f>E25</f>
        <v>565.9</v>
      </c>
      <c r="F24" s="16">
        <f t="shared" si="0"/>
        <v>0.56623974384630782</v>
      </c>
      <c r="G24" s="16">
        <f t="shared" si="1"/>
        <v>1</v>
      </c>
    </row>
    <row r="25" spans="1:7" ht="15.75" customHeight="1" x14ac:dyDescent="0.25">
      <c r="A25" s="6" t="s">
        <v>7</v>
      </c>
      <c r="B25" s="7">
        <v>999.4</v>
      </c>
      <c r="C25" s="7">
        <v>999.4</v>
      </c>
      <c r="D25" s="7">
        <v>565.9</v>
      </c>
      <c r="E25" s="7">
        <v>565.9</v>
      </c>
      <c r="F25" s="15">
        <f t="shared" si="0"/>
        <v>0.56623974384630782</v>
      </c>
      <c r="G25" s="15">
        <f t="shared" si="1"/>
        <v>1</v>
      </c>
    </row>
    <row r="26" spans="1:7" ht="15.75" customHeight="1" x14ac:dyDescent="0.25">
      <c r="A26" s="4" t="s">
        <v>37</v>
      </c>
      <c r="B26" s="5">
        <f>B27</f>
        <v>999.4</v>
      </c>
      <c r="C26" s="5">
        <f>C27</f>
        <v>999.4</v>
      </c>
      <c r="D26" s="5">
        <f>D27</f>
        <v>501.3</v>
      </c>
      <c r="E26" s="5">
        <f>E27</f>
        <v>501.2</v>
      </c>
      <c r="F26" s="16">
        <f t="shared" si="0"/>
        <v>0.50150090054032415</v>
      </c>
      <c r="G26" s="16">
        <f t="shared" si="1"/>
        <v>0.99980051865150599</v>
      </c>
    </row>
    <row r="27" spans="1:7" ht="15.75" customHeight="1" x14ac:dyDescent="0.25">
      <c r="A27" s="6" t="s">
        <v>7</v>
      </c>
      <c r="B27" s="7">
        <v>999.4</v>
      </c>
      <c r="C27" s="7">
        <v>999.4</v>
      </c>
      <c r="D27" s="7">
        <v>501.3</v>
      </c>
      <c r="E27" s="7">
        <v>501.2</v>
      </c>
      <c r="F27" s="15">
        <f t="shared" si="0"/>
        <v>0.50150090054032415</v>
      </c>
      <c r="G27" s="15">
        <f t="shared" si="1"/>
        <v>0.99980051865150599</v>
      </c>
    </row>
    <row r="28" spans="1:7" ht="15.75" customHeight="1" x14ac:dyDescent="0.25">
      <c r="A28" s="4" t="s">
        <v>36</v>
      </c>
      <c r="B28" s="5">
        <f>B29</f>
        <v>999.4</v>
      </c>
      <c r="C28" s="5">
        <f>C29</f>
        <v>999.4</v>
      </c>
      <c r="D28" s="5">
        <f>D29</f>
        <v>501.3</v>
      </c>
      <c r="E28" s="5">
        <f>E29</f>
        <v>379.7</v>
      </c>
      <c r="F28" s="16">
        <f t="shared" si="0"/>
        <v>0.37992795677406443</v>
      </c>
      <c r="G28" s="16">
        <f t="shared" si="1"/>
        <v>0.75743068023139837</v>
      </c>
    </row>
    <row r="29" spans="1:7" ht="15.75" customHeight="1" x14ac:dyDescent="0.25">
      <c r="A29" s="6" t="s">
        <v>7</v>
      </c>
      <c r="B29" s="7">
        <v>999.4</v>
      </c>
      <c r="C29" s="7">
        <v>999.4</v>
      </c>
      <c r="D29" s="7">
        <v>501.3</v>
      </c>
      <c r="E29" s="7">
        <v>379.7</v>
      </c>
      <c r="F29" s="15">
        <f t="shared" si="0"/>
        <v>0.37992795677406443</v>
      </c>
      <c r="G29" s="15">
        <f t="shared" si="1"/>
        <v>0.75743068023139837</v>
      </c>
    </row>
    <row r="30" spans="1:7" ht="15.75" customHeight="1" x14ac:dyDescent="0.25">
      <c r="A30" s="4" t="s">
        <v>14</v>
      </c>
      <c r="B30" s="5">
        <f>B31</f>
        <v>999.4</v>
      </c>
      <c r="C30" s="5">
        <f>C31</f>
        <v>999.4</v>
      </c>
      <c r="D30" s="5">
        <f>D31</f>
        <v>501.3</v>
      </c>
      <c r="E30" s="5">
        <f>E31</f>
        <v>501.3</v>
      </c>
      <c r="F30" s="16">
        <f t="shared" si="0"/>
        <v>0.50160096057634584</v>
      </c>
      <c r="G30" s="16">
        <f t="shared" si="1"/>
        <v>1</v>
      </c>
    </row>
    <row r="31" spans="1:7" ht="15.75" customHeight="1" x14ac:dyDescent="0.25">
      <c r="A31" s="6" t="s">
        <v>7</v>
      </c>
      <c r="B31" s="7">
        <v>999.4</v>
      </c>
      <c r="C31" s="7">
        <v>999.4</v>
      </c>
      <c r="D31" s="7">
        <v>501.3</v>
      </c>
      <c r="E31" s="7">
        <v>501.3</v>
      </c>
      <c r="F31" s="15">
        <f t="shared" si="0"/>
        <v>0.50160096057634584</v>
      </c>
      <c r="G31" s="15">
        <f t="shared" si="1"/>
        <v>1</v>
      </c>
    </row>
    <row r="32" spans="1:7" ht="15.75" customHeight="1" x14ac:dyDescent="0.25">
      <c r="A32" s="4" t="s">
        <v>13</v>
      </c>
      <c r="B32" s="5">
        <f>B33</f>
        <v>999.4</v>
      </c>
      <c r="C32" s="5">
        <f>C33</f>
        <v>999.4</v>
      </c>
      <c r="D32" s="5">
        <f>D33</f>
        <v>501.3</v>
      </c>
      <c r="E32" s="5">
        <f>E33</f>
        <v>499.6</v>
      </c>
      <c r="F32" s="16">
        <f t="shared" si="0"/>
        <v>0.49989993996397841</v>
      </c>
      <c r="G32" s="16">
        <f t="shared" si="1"/>
        <v>0.99660881707560345</v>
      </c>
    </row>
    <row r="33" spans="1:7" ht="15.75" customHeight="1" x14ac:dyDescent="0.25">
      <c r="A33" s="6" t="s">
        <v>7</v>
      </c>
      <c r="B33" s="7">
        <v>999.4</v>
      </c>
      <c r="C33" s="7">
        <v>999.4</v>
      </c>
      <c r="D33" s="7">
        <v>501.3</v>
      </c>
      <c r="E33" s="7">
        <v>499.6</v>
      </c>
      <c r="F33" s="15">
        <f t="shared" si="0"/>
        <v>0.49989993996397841</v>
      </c>
      <c r="G33" s="15">
        <f t="shared" si="1"/>
        <v>0.99660881707560345</v>
      </c>
    </row>
    <row r="34" spans="1:7" ht="15.75" customHeight="1" x14ac:dyDescent="0.25">
      <c r="A34" s="4" t="s">
        <v>35</v>
      </c>
      <c r="B34" s="5">
        <f>B35</f>
        <v>1267.5999999999999</v>
      </c>
      <c r="C34" s="5">
        <f>C35</f>
        <v>1267.5999999999999</v>
      </c>
      <c r="D34" s="5">
        <f>D35</f>
        <v>638.79999999999995</v>
      </c>
      <c r="E34" s="5">
        <f>E35</f>
        <v>638.79999999999995</v>
      </c>
      <c r="F34" s="16">
        <f t="shared" si="0"/>
        <v>0.50394446197538656</v>
      </c>
      <c r="G34" s="16">
        <f t="shared" si="1"/>
        <v>1</v>
      </c>
    </row>
    <row r="35" spans="1:7" ht="15.75" customHeight="1" x14ac:dyDescent="0.25">
      <c r="A35" s="6" t="s">
        <v>7</v>
      </c>
      <c r="B35" s="7">
        <v>1267.5999999999999</v>
      </c>
      <c r="C35" s="7">
        <v>1267.5999999999999</v>
      </c>
      <c r="D35" s="7">
        <v>638.79999999999995</v>
      </c>
      <c r="E35" s="7">
        <v>638.79999999999995</v>
      </c>
      <c r="F35" s="15">
        <f t="shared" si="0"/>
        <v>0.50394446197538656</v>
      </c>
      <c r="G35" s="15">
        <f t="shared" si="1"/>
        <v>1</v>
      </c>
    </row>
    <row r="36" spans="1:7" ht="15.75" customHeight="1" x14ac:dyDescent="0.25">
      <c r="A36" s="4" t="s">
        <v>12</v>
      </c>
      <c r="B36" s="5">
        <f>B37</f>
        <v>999.4</v>
      </c>
      <c r="C36" s="5">
        <f>C37</f>
        <v>999.4</v>
      </c>
      <c r="D36" s="5">
        <f>D37</f>
        <v>501.3</v>
      </c>
      <c r="E36" s="5">
        <f>E37</f>
        <v>501.3</v>
      </c>
      <c r="F36" s="16">
        <f t="shared" si="0"/>
        <v>0.50160096057634584</v>
      </c>
      <c r="G36" s="16">
        <f t="shared" si="1"/>
        <v>1</v>
      </c>
    </row>
    <row r="37" spans="1:7" ht="15.75" customHeight="1" x14ac:dyDescent="0.25">
      <c r="A37" s="6" t="s">
        <v>7</v>
      </c>
      <c r="B37" s="7">
        <v>999.4</v>
      </c>
      <c r="C37" s="7">
        <v>999.4</v>
      </c>
      <c r="D37" s="7">
        <v>501.3</v>
      </c>
      <c r="E37" s="7">
        <v>501.3</v>
      </c>
      <c r="F37" s="15">
        <f t="shared" si="0"/>
        <v>0.50160096057634584</v>
      </c>
      <c r="G37" s="15">
        <f t="shared" si="1"/>
        <v>1</v>
      </c>
    </row>
    <row r="38" spans="1:7" ht="15.75" customHeight="1" x14ac:dyDescent="0.25">
      <c r="A38" s="4" t="s">
        <v>34</v>
      </c>
      <c r="B38" s="5">
        <f>B39</f>
        <v>999.4</v>
      </c>
      <c r="C38" s="5">
        <f>C39</f>
        <v>999.4</v>
      </c>
      <c r="D38" s="5">
        <f>D39</f>
        <v>501.3</v>
      </c>
      <c r="E38" s="5">
        <f>E39</f>
        <v>501.3</v>
      </c>
      <c r="F38" s="16">
        <f t="shared" si="0"/>
        <v>0.50160096057634584</v>
      </c>
      <c r="G38" s="16">
        <f t="shared" si="1"/>
        <v>1</v>
      </c>
    </row>
    <row r="39" spans="1:7" ht="15.75" customHeight="1" x14ac:dyDescent="0.25">
      <c r="A39" s="6" t="s">
        <v>7</v>
      </c>
      <c r="B39" s="7">
        <v>999.4</v>
      </c>
      <c r="C39" s="7">
        <v>999.4</v>
      </c>
      <c r="D39" s="7">
        <v>501.3</v>
      </c>
      <c r="E39" s="7">
        <v>501.3</v>
      </c>
      <c r="F39" s="15">
        <f t="shared" si="0"/>
        <v>0.50160096057634584</v>
      </c>
      <c r="G39" s="15">
        <f t="shared" si="1"/>
        <v>1</v>
      </c>
    </row>
    <row r="40" spans="1:7" ht="15.75" customHeight="1" x14ac:dyDescent="0.25">
      <c r="A40" s="4" t="s">
        <v>33</v>
      </c>
      <c r="B40" s="5">
        <f>B41</f>
        <v>999.4</v>
      </c>
      <c r="C40" s="5">
        <f>C41</f>
        <v>999.4</v>
      </c>
      <c r="D40" s="5">
        <f>D41</f>
        <v>501.3</v>
      </c>
      <c r="E40" s="5">
        <f>E41</f>
        <v>499.8</v>
      </c>
      <c r="F40" s="16">
        <f>E40/C40</f>
        <v>0.50010006003602159</v>
      </c>
      <c r="G40" s="16">
        <f>E40/D40</f>
        <v>0.99700777977259125</v>
      </c>
    </row>
    <row r="41" spans="1:7" ht="15.75" customHeight="1" x14ac:dyDescent="0.25">
      <c r="A41" s="6" t="s">
        <v>7</v>
      </c>
      <c r="B41" s="7">
        <v>999.4</v>
      </c>
      <c r="C41" s="7">
        <v>999.4</v>
      </c>
      <c r="D41" s="7">
        <v>501.3</v>
      </c>
      <c r="E41" s="7">
        <v>499.8</v>
      </c>
      <c r="F41" s="15">
        <f t="shared" si="0"/>
        <v>0.50010006003602159</v>
      </c>
      <c r="G41" s="15">
        <f t="shared" si="1"/>
        <v>0.99700777977259125</v>
      </c>
    </row>
    <row r="42" spans="1:7" ht="15.75" customHeight="1" x14ac:dyDescent="0.25">
      <c r="A42" s="4" t="s">
        <v>32</v>
      </c>
      <c r="B42" s="5">
        <f>B43</f>
        <v>999.4</v>
      </c>
      <c r="C42" s="5">
        <f>C43</f>
        <v>999.4</v>
      </c>
      <c r="D42" s="5">
        <f>D43</f>
        <v>501.3</v>
      </c>
      <c r="E42" s="5">
        <f>E43</f>
        <v>431.4</v>
      </c>
      <c r="F42" s="16">
        <f t="shared" si="0"/>
        <v>0.43165899539723834</v>
      </c>
      <c r="G42" s="16">
        <f t="shared" si="1"/>
        <v>0.86056253740275279</v>
      </c>
    </row>
    <row r="43" spans="1:7" ht="15.75" customHeight="1" x14ac:dyDescent="0.25">
      <c r="A43" s="6" t="s">
        <v>7</v>
      </c>
      <c r="B43" s="7">
        <v>999.4</v>
      </c>
      <c r="C43" s="7">
        <v>999.4</v>
      </c>
      <c r="D43" s="7">
        <v>501.3</v>
      </c>
      <c r="E43" s="7">
        <v>431.4</v>
      </c>
      <c r="F43" s="15">
        <f t="shared" si="0"/>
        <v>0.43165899539723834</v>
      </c>
      <c r="G43" s="15">
        <f t="shared" si="1"/>
        <v>0.86056253740275279</v>
      </c>
    </row>
    <row r="44" spans="1:7" ht="15.75" customHeight="1" x14ac:dyDescent="0.25">
      <c r="A44" s="4" t="s">
        <v>31</v>
      </c>
      <c r="B44" s="5">
        <f>B45</f>
        <v>1267.5999999999999</v>
      </c>
      <c r="C44" s="5">
        <f>C45</f>
        <v>1267.5999999999999</v>
      </c>
      <c r="D44" s="5">
        <f>D45</f>
        <v>638.79999999999995</v>
      </c>
      <c r="E44" s="5">
        <f>E45</f>
        <v>638.79999999999995</v>
      </c>
      <c r="F44" s="16">
        <f t="shared" si="0"/>
        <v>0.50394446197538656</v>
      </c>
      <c r="G44" s="16">
        <f t="shared" si="1"/>
        <v>1</v>
      </c>
    </row>
    <row r="45" spans="1:7" ht="15.75" customHeight="1" x14ac:dyDescent="0.25">
      <c r="A45" s="6" t="s">
        <v>7</v>
      </c>
      <c r="B45" s="7">
        <v>1267.5999999999999</v>
      </c>
      <c r="C45" s="7">
        <v>1267.5999999999999</v>
      </c>
      <c r="D45" s="7">
        <v>638.79999999999995</v>
      </c>
      <c r="E45" s="7">
        <v>638.79999999999995</v>
      </c>
      <c r="F45" s="15">
        <f t="shared" si="0"/>
        <v>0.50394446197538656</v>
      </c>
      <c r="G45" s="15">
        <f t="shared" si="1"/>
        <v>1</v>
      </c>
    </row>
    <row r="46" spans="1:7" ht="15.75" customHeight="1" x14ac:dyDescent="0.25">
      <c r="A46" s="4" t="s">
        <v>30</v>
      </c>
      <c r="B46" s="5">
        <f>B47</f>
        <v>999.4</v>
      </c>
      <c r="C46" s="5">
        <f>C47</f>
        <v>999.4</v>
      </c>
      <c r="D46" s="5">
        <f>D47</f>
        <v>501.3</v>
      </c>
      <c r="E46" s="5">
        <f>E47</f>
        <v>480</v>
      </c>
      <c r="F46" s="16">
        <f t="shared" si="0"/>
        <v>0.48028817290374226</v>
      </c>
      <c r="G46" s="16">
        <f t="shared" si="1"/>
        <v>0.95751047277079593</v>
      </c>
    </row>
    <row r="47" spans="1:7" ht="15.75" customHeight="1" x14ac:dyDescent="0.25">
      <c r="A47" s="6" t="s">
        <v>7</v>
      </c>
      <c r="B47" s="7">
        <v>999.4</v>
      </c>
      <c r="C47" s="7">
        <v>999.4</v>
      </c>
      <c r="D47" s="7">
        <v>501.3</v>
      </c>
      <c r="E47" s="7">
        <v>480</v>
      </c>
      <c r="F47" s="15">
        <f t="shared" si="0"/>
        <v>0.48028817290374226</v>
      </c>
      <c r="G47" s="15">
        <f t="shared" si="1"/>
        <v>0.95751047277079593</v>
      </c>
    </row>
    <row r="48" spans="1:7" ht="15.75" customHeight="1" x14ac:dyDescent="0.25">
      <c r="A48" s="4" t="s">
        <v>29</v>
      </c>
      <c r="B48" s="5">
        <f>B49</f>
        <v>999.4</v>
      </c>
      <c r="C48" s="5">
        <f>C49</f>
        <v>999.4</v>
      </c>
      <c r="D48" s="5">
        <f>D49</f>
        <v>501.3</v>
      </c>
      <c r="E48" s="5">
        <f>E49</f>
        <v>501.3</v>
      </c>
      <c r="F48" s="16">
        <f t="shared" si="0"/>
        <v>0.50160096057634584</v>
      </c>
      <c r="G48" s="16">
        <f t="shared" si="1"/>
        <v>1</v>
      </c>
    </row>
    <row r="49" spans="1:7" ht="15.75" customHeight="1" x14ac:dyDescent="0.25">
      <c r="A49" s="6" t="s">
        <v>7</v>
      </c>
      <c r="B49" s="7">
        <v>999.4</v>
      </c>
      <c r="C49" s="7">
        <v>999.4</v>
      </c>
      <c r="D49" s="7">
        <v>501.3</v>
      </c>
      <c r="E49" s="7">
        <v>501.3</v>
      </c>
      <c r="F49" s="15">
        <f t="shared" si="0"/>
        <v>0.50160096057634584</v>
      </c>
      <c r="G49" s="15">
        <f t="shared" si="1"/>
        <v>1</v>
      </c>
    </row>
    <row r="50" spans="1:7" ht="15.75" customHeight="1" x14ac:dyDescent="0.25">
      <c r="A50" s="4" t="s">
        <v>11</v>
      </c>
      <c r="B50" s="5">
        <f>B51</f>
        <v>999.4</v>
      </c>
      <c r="C50" s="5">
        <f>C51</f>
        <v>999.4</v>
      </c>
      <c r="D50" s="5">
        <f>D51</f>
        <v>501.3</v>
      </c>
      <c r="E50" s="5">
        <f>E51</f>
        <v>501.3</v>
      </c>
      <c r="F50" s="16">
        <f t="shared" si="0"/>
        <v>0.50160096057634584</v>
      </c>
      <c r="G50" s="16">
        <f t="shared" si="1"/>
        <v>1</v>
      </c>
    </row>
    <row r="51" spans="1:7" ht="15.75" customHeight="1" x14ac:dyDescent="0.25">
      <c r="A51" s="6" t="s">
        <v>7</v>
      </c>
      <c r="B51" s="7">
        <v>999.4</v>
      </c>
      <c r="C51" s="7">
        <v>999.4</v>
      </c>
      <c r="D51" s="7">
        <v>501.3</v>
      </c>
      <c r="E51" s="7">
        <v>501.3</v>
      </c>
      <c r="F51" s="15">
        <f t="shared" si="0"/>
        <v>0.50160096057634584</v>
      </c>
      <c r="G51" s="15">
        <f t="shared" si="1"/>
        <v>1</v>
      </c>
    </row>
    <row r="52" spans="1:7" ht="15.75" customHeight="1" x14ac:dyDescent="0.25">
      <c r="A52" s="4" t="s">
        <v>10</v>
      </c>
      <c r="B52" s="5">
        <f>B53</f>
        <v>999.4</v>
      </c>
      <c r="C52" s="5">
        <f>C53</f>
        <v>999.4</v>
      </c>
      <c r="D52" s="5">
        <f>D53</f>
        <v>501.3</v>
      </c>
      <c r="E52" s="5">
        <f>E53</f>
        <v>501.3</v>
      </c>
      <c r="F52" s="16">
        <f t="shared" si="0"/>
        <v>0.50160096057634584</v>
      </c>
      <c r="G52" s="16">
        <f t="shared" si="1"/>
        <v>1</v>
      </c>
    </row>
    <row r="53" spans="1:7" ht="15.75" customHeight="1" x14ac:dyDescent="0.25">
      <c r="A53" s="6" t="s">
        <v>7</v>
      </c>
      <c r="B53" s="7">
        <v>999.4</v>
      </c>
      <c r="C53" s="7">
        <v>999.4</v>
      </c>
      <c r="D53" s="7">
        <v>501.3</v>
      </c>
      <c r="E53" s="7">
        <v>501.3</v>
      </c>
      <c r="F53" s="15">
        <f t="shared" si="0"/>
        <v>0.50160096057634584</v>
      </c>
      <c r="G53" s="15">
        <f t="shared" si="1"/>
        <v>1</v>
      </c>
    </row>
    <row r="54" spans="1:7" ht="15.75" customHeight="1" x14ac:dyDescent="0.25">
      <c r="A54" s="4" t="s">
        <v>28</v>
      </c>
      <c r="B54" s="5">
        <f>B55</f>
        <v>1267.5999999999999</v>
      </c>
      <c r="C54" s="5">
        <f>C55</f>
        <v>1267.5999999999999</v>
      </c>
      <c r="D54" s="5">
        <f>D55</f>
        <v>638.79999999999995</v>
      </c>
      <c r="E54" s="5">
        <f>E55</f>
        <v>638.79999999999995</v>
      </c>
      <c r="F54" s="16">
        <f t="shared" si="0"/>
        <v>0.50394446197538656</v>
      </c>
      <c r="G54" s="16">
        <f t="shared" si="1"/>
        <v>1</v>
      </c>
    </row>
    <row r="55" spans="1:7" ht="15.75" customHeight="1" x14ac:dyDescent="0.25">
      <c r="A55" s="6" t="s">
        <v>7</v>
      </c>
      <c r="B55" s="7">
        <v>1267.5999999999999</v>
      </c>
      <c r="C55" s="7">
        <v>1267.5999999999999</v>
      </c>
      <c r="D55" s="7">
        <v>638.79999999999995</v>
      </c>
      <c r="E55" s="7">
        <v>638.79999999999995</v>
      </c>
      <c r="F55" s="15">
        <f t="shared" si="0"/>
        <v>0.50394446197538656</v>
      </c>
      <c r="G55" s="15">
        <f t="shared" si="1"/>
        <v>1</v>
      </c>
    </row>
    <row r="56" spans="1:7" ht="15.75" customHeight="1" x14ac:dyDescent="0.25">
      <c r="A56" s="4" t="s">
        <v>27</v>
      </c>
      <c r="B56" s="5">
        <f>B57</f>
        <v>999.4</v>
      </c>
      <c r="C56" s="5">
        <f>C57</f>
        <v>999.4</v>
      </c>
      <c r="D56" s="5">
        <f>D57</f>
        <v>501.3</v>
      </c>
      <c r="E56" s="5">
        <f>E57</f>
        <v>477.3</v>
      </c>
      <c r="F56" s="16">
        <f t="shared" si="0"/>
        <v>0.47758655193115873</v>
      </c>
      <c r="G56" s="16">
        <f t="shared" si="1"/>
        <v>0.95212447636146025</v>
      </c>
    </row>
    <row r="57" spans="1:7" ht="15.75" customHeight="1" x14ac:dyDescent="0.25">
      <c r="A57" s="6" t="s">
        <v>7</v>
      </c>
      <c r="B57" s="7">
        <v>999.4</v>
      </c>
      <c r="C57" s="7">
        <v>999.4</v>
      </c>
      <c r="D57" s="7">
        <v>501.3</v>
      </c>
      <c r="E57" s="7">
        <v>477.3</v>
      </c>
      <c r="F57" s="15">
        <f t="shared" si="0"/>
        <v>0.47758655193115873</v>
      </c>
      <c r="G57" s="15">
        <f t="shared" si="1"/>
        <v>0.95212447636146025</v>
      </c>
    </row>
    <row r="58" spans="1:7" ht="15.75" customHeight="1" x14ac:dyDescent="0.25">
      <c r="A58" s="4" t="s">
        <v>26</v>
      </c>
      <c r="B58" s="5">
        <f>B59</f>
        <v>999.4</v>
      </c>
      <c r="C58" s="5">
        <f>C59</f>
        <v>999.4</v>
      </c>
      <c r="D58" s="5">
        <f>D59</f>
        <v>501.3</v>
      </c>
      <c r="E58" s="5">
        <f>E59</f>
        <v>501.3</v>
      </c>
      <c r="F58" s="16">
        <f t="shared" si="0"/>
        <v>0.50160096057634584</v>
      </c>
      <c r="G58" s="16">
        <f t="shared" si="1"/>
        <v>1</v>
      </c>
    </row>
    <row r="59" spans="1:7" ht="15.75" customHeight="1" x14ac:dyDescent="0.25">
      <c r="A59" s="6" t="s">
        <v>7</v>
      </c>
      <c r="B59" s="7">
        <v>999.4</v>
      </c>
      <c r="C59" s="7">
        <v>999.4</v>
      </c>
      <c r="D59" s="7">
        <v>501.3</v>
      </c>
      <c r="E59" s="7">
        <v>501.3</v>
      </c>
      <c r="F59" s="15">
        <f t="shared" si="0"/>
        <v>0.50160096057634584</v>
      </c>
      <c r="G59" s="15">
        <f t="shared" si="1"/>
        <v>1</v>
      </c>
    </row>
    <row r="60" spans="1:7" ht="15.75" customHeight="1" x14ac:dyDescent="0.25">
      <c r="A60" s="4" t="s">
        <v>9</v>
      </c>
      <c r="B60" s="5">
        <f>B61</f>
        <v>999.4</v>
      </c>
      <c r="C60" s="5">
        <f>C61</f>
        <v>999.4</v>
      </c>
      <c r="D60" s="5">
        <f>D61</f>
        <v>501.3</v>
      </c>
      <c r="E60" s="5">
        <f>E61</f>
        <v>477.4</v>
      </c>
      <c r="F60" s="16">
        <f t="shared" si="0"/>
        <v>0.47768661196718032</v>
      </c>
      <c r="G60" s="16">
        <f t="shared" si="1"/>
        <v>0.95232395770995404</v>
      </c>
    </row>
    <row r="61" spans="1:7" ht="15.75" customHeight="1" x14ac:dyDescent="0.25">
      <c r="A61" s="6" t="s">
        <v>7</v>
      </c>
      <c r="B61" s="7">
        <v>999.4</v>
      </c>
      <c r="C61" s="7">
        <v>999.4</v>
      </c>
      <c r="D61" s="7">
        <v>501.3</v>
      </c>
      <c r="E61" s="7">
        <v>477.4</v>
      </c>
      <c r="F61" s="15">
        <f t="shared" si="0"/>
        <v>0.47768661196718032</v>
      </c>
      <c r="G61" s="15">
        <f t="shared" si="1"/>
        <v>0.95232395770995404</v>
      </c>
    </row>
    <row r="62" spans="1:7" ht="15.75" customHeight="1" x14ac:dyDescent="0.25">
      <c r="A62" s="4" t="s">
        <v>25</v>
      </c>
      <c r="B62" s="5">
        <f>B63</f>
        <v>1267.5999999999999</v>
      </c>
      <c r="C62" s="5">
        <f>C63</f>
        <v>1267.5999999999999</v>
      </c>
      <c r="D62" s="5">
        <f>D63</f>
        <v>638.79999999999995</v>
      </c>
      <c r="E62" s="5">
        <f>E63</f>
        <v>638.79999999999995</v>
      </c>
      <c r="F62" s="16">
        <f t="shared" si="0"/>
        <v>0.50394446197538656</v>
      </c>
      <c r="G62" s="16">
        <f t="shared" si="1"/>
        <v>1</v>
      </c>
    </row>
    <row r="63" spans="1:7" ht="15.75" customHeight="1" x14ac:dyDescent="0.25">
      <c r="A63" s="6" t="s">
        <v>7</v>
      </c>
      <c r="B63" s="7">
        <v>1267.5999999999999</v>
      </c>
      <c r="C63" s="7">
        <v>1267.5999999999999</v>
      </c>
      <c r="D63" s="7">
        <v>638.79999999999995</v>
      </c>
      <c r="E63" s="7">
        <v>638.79999999999995</v>
      </c>
      <c r="F63" s="15">
        <f t="shared" si="0"/>
        <v>0.50394446197538656</v>
      </c>
      <c r="G63" s="15">
        <f t="shared" si="1"/>
        <v>1</v>
      </c>
    </row>
    <row r="64" spans="1:7" ht="15.75" customHeight="1" x14ac:dyDescent="0.25">
      <c r="A64" s="4" t="s">
        <v>8</v>
      </c>
      <c r="B64" s="5">
        <f>B65</f>
        <v>999.4</v>
      </c>
      <c r="C64" s="5">
        <f>C65</f>
        <v>999.4</v>
      </c>
      <c r="D64" s="5">
        <f>D65</f>
        <v>501.3</v>
      </c>
      <c r="E64" s="5">
        <f>E65</f>
        <v>485</v>
      </c>
      <c r="F64" s="16">
        <f t="shared" si="0"/>
        <v>0.48529117470482291</v>
      </c>
      <c r="G64" s="16">
        <f t="shared" si="1"/>
        <v>0.96748454019549168</v>
      </c>
    </row>
    <row r="65" spans="1:7" ht="15.75" customHeight="1" x14ac:dyDescent="0.25">
      <c r="A65" s="6" t="s">
        <v>7</v>
      </c>
      <c r="B65" s="7">
        <v>999.4</v>
      </c>
      <c r="C65" s="7">
        <v>999.4</v>
      </c>
      <c r="D65" s="7">
        <v>501.3</v>
      </c>
      <c r="E65" s="7">
        <v>485</v>
      </c>
      <c r="F65" s="15">
        <f t="shared" si="0"/>
        <v>0.48529117470482291</v>
      </c>
      <c r="G65" s="15">
        <f t="shared" si="1"/>
        <v>0.96748454019549168</v>
      </c>
    </row>
    <row r="66" spans="1:7" ht="15.75" customHeight="1" x14ac:dyDescent="0.25">
      <c r="A66" s="4" t="s">
        <v>24</v>
      </c>
      <c r="B66" s="5">
        <f>B67</f>
        <v>999.4</v>
      </c>
      <c r="C66" s="5">
        <f>C67</f>
        <v>999.4</v>
      </c>
      <c r="D66" s="5">
        <f>D67</f>
        <v>501.3</v>
      </c>
      <c r="E66" s="5">
        <f>E67</f>
        <v>501.3</v>
      </c>
      <c r="F66" s="16">
        <f t="shared" si="0"/>
        <v>0.50160096057634584</v>
      </c>
      <c r="G66" s="16">
        <f t="shared" si="1"/>
        <v>1</v>
      </c>
    </row>
    <row r="67" spans="1:7" ht="15.75" customHeight="1" x14ac:dyDescent="0.25">
      <c r="A67" s="6" t="s">
        <v>7</v>
      </c>
      <c r="B67" s="7">
        <v>999.4</v>
      </c>
      <c r="C67" s="7">
        <v>999.4</v>
      </c>
      <c r="D67" s="7">
        <v>501.3</v>
      </c>
      <c r="E67" s="7">
        <v>501.3</v>
      </c>
      <c r="F67" s="15">
        <f t="shared" si="0"/>
        <v>0.50160096057634584</v>
      </c>
      <c r="G67" s="15">
        <f t="shared" si="1"/>
        <v>1</v>
      </c>
    </row>
    <row r="68" spans="1:7" ht="15.75" customHeight="1" x14ac:dyDescent="0.25">
      <c r="A68" s="6" t="s">
        <v>6</v>
      </c>
      <c r="B68" s="7">
        <v>1267.5999999999999</v>
      </c>
      <c r="C68" s="7">
        <v>1267.5999999999999</v>
      </c>
      <c r="D68" s="7">
        <v>638.79999999999995</v>
      </c>
      <c r="E68" s="7">
        <v>623.6</v>
      </c>
      <c r="F68" s="15">
        <f t="shared" si="0"/>
        <v>0.4919532975702115</v>
      </c>
      <c r="G68" s="15">
        <f t="shared" si="1"/>
        <v>0.97620538509705712</v>
      </c>
    </row>
    <row r="69" spans="1:7" ht="15.75" customHeight="1" x14ac:dyDescent="0.25">
      <c r="A69" s="6" t="s">
        <v>5</v>
      </c>
      <c r="B69" s="7">
        <v>1267.5999999999999</v>
      </c>
      <c r="C69" s="7">
        <v>1267.5999999999999</v>
      </c>
      <c r="D69" s="7">
        <v>638.79999999999995</v>
      </c>
      <c r="E69" s="7">
        <v>638.79999999999995</v>
      </c>
      <c r="F69" s="15">
        <f t="shared" si="0"/>
        <v>0.50394446197538656</v>
      </c>
      <c r="G69" s="15">
        <f t="shared" si="1"/>
        <v>1</v>
      </c>
    </row>
    <row r="70" spans="1:7" ht="15.75" customHeight="1" x14ac:dyDescent="0.25">
      <c r="A70" s="6" t="s">
        <v>23</v>
      </c>
      <c r="B70" s="7">
        <v>999.4</v>
      </c>
      <c r="C70" s="7">
        <v>999.4</v>
      </c>
      <c r="D70" s="7">
        <v>501.3</v>
      </c>
      <c r="E70" s="7">
        <v>501.3</v>
      </c>
      <c r="F70" s="15">
        <f t="shared" si="0"/>
        <v>0.50160096057634584</v>
      </c>
      <c r="G70" s="15">
        <f t="shared" si="1"/>
        <v>1</v>
      </c>
    </row>
    <row r="71" spans="1:7" ht="15.75" customHeight="1" x14ac:dyDescent="0.25">
      <c r="A71" s="6" t="s">
        <v>22</v>
      </c>
      <c r="B71" s="7">
        <v>1000.6</v>
      </c>
      <c r="C71" s="7">
        <v>1000.6</v>
      </c>
      <c r="D71" s="7">
        <v>503.4</v>
      </c>
      <c r="E71" s="7">
        <v>503.4</v>
      </c>
      <c r="F71" s="15">
        <f t="shared" si="0"/>
        <v>0.5030981411153308</v>
      </c>
      <c r="G71" s="15">
        <f t="shared" si="1"/>
        <v>1</v>
      </c>
    </row>
    <row r="72" spans="1:7" ht="15.75" customHeight="1" x14ac:dyDescent="0.25">
      <c r="A72" s="6" t="s">
        <v>21</v>
      </c>
      <c r="B72" s="7">
        <v>14511</v>
      </c>
      <c r="C72" s="7">
        <v>14511</v>
      </c>
      <c r="D72" s="7">
        <v>7196</v>
      </c>
      <c r="E72" s="7">
        <v>6500</v>
      </c>
      <c r="F72" s="15">
        <f t="shared" si="0"/>
        <v>0.44793604851491969</v>
      </c>
      <c r="G72" s="15">
        <f t="shared" si="1"/>
        <v>0.90327959977765426</v>
      </c>
    </row>
    <row r="73" spans="1:7" ht="15.75" customHeight="1" x14ac:dyDescent="0.25">
      <c r="A73" s="8" t="s">
        <v>4</v>
      </c>
      <c r="B73" s="108">
        <f>B72+B71+B70+B69+B68+B66+B64+B62+B60+B58+B56+B54+B52+B50+B48+B46+B44+B42+B40+B38+B36+B34+B32+B30+B28+B26+B24+B22+B20+B18+B16+B14+B12+B10+B8</f>
        <v>50369.200000000026</v>
      </c>
      <c r="C73" s="108">
        <f>C72+C71+C70+C69+C68+C66+C64+C62+C60+C58+C56+C54+C52+C50+C48+C46+C44+C42+C40+C38+C36+C34+C32+C30+C28+C26+C24+C22+C20+C18+C16+C14+C12+C10+C8</f>
        <v>50369.200000000026</v>
      </c>
      <c r="D73" s="108">
        <f>D72+D71+D70+D69+D68+D66+D64+D62+D60+D58+D56+D54+D52+D50+D48+D46+D44+D42+D40+D38+D36+D34+D32+D30+D28+D26+D24+D22+D20+D18+D16+D14+D12+D10+D8</f>
        <v>25269.39999999998</v>
      </c>
      <c r="E73" s="108">
        <f>E72+E71+E70+E69+E68+E66+E64+E62+E60+E58+E56+E54+E52+E50+E48+E46+E44+E42+E40+E38+E36+E34+E32+E30+E28+E26+E24+E22+E20+E18+E16+E14+E12+E10+E8</f>
        <v>24211.299999999988</v>
      </c>
      <c r="F73" s="16">
        <f t="shared" si="0"/>
        <v>0.48067668336999547</v>
      </c>
      <c r="G73" s="16">
        <f t="shared" si="1"/>
        <v>0.95812722106579529</v>
      </c>
    </row>
    <row r="74" spans="1:7" ht="15.75" customHeight="1" x14ac:dyDescent="0.25">
      <c r="A74" s="8" t="s">
        <v>3</v>
      </c>
      <c r="B74" s="8"/>
      <c r="C74" s="8"/>
      <c r="D74" s="8"/>
      <c r="E74" s="8"/>
      <c r="F74" s="16"/>
      <c r="G74" s="16"/>
    </row>
    <row r="75" spans="1:7" ht="15.75" customHeight="1" x14ac:dyDescent="0.25">
      <c r="A75" s="8" t="s">
        <v>2</v>
      </c>
      <c r="B75" s="9">
        <f>B66+B64+B62+B60+B58+B56+B54+B52+B50+B48+B46+B44+B42+B40+B38+B36+B34+B32+B30+B28+B26+B24+B22+B20+B18+B16+B14+B12+B10+B8</f>
        <v>31323.000000000011</v>
      </c>
      <c r="C75" s="9">
        <f>C66+C64+C62+C60+C58+C56+C54+C52+C50+C48+C46+C44+C42+C40+C38+C36+C34+C32+C30+C28+C26+C24+C22+C20+C18+C16+C14+C12+C10+C8</f>
        <v>31323.000000000011</v>
      </c>
      <c r="D75" s="9">
        <f>D66+D64+D62+D60+D58+D56+D54+D52+D50+D48+D46+D44+D42+D40+D38+D36+D34+D32+D30+D28+D26+D24+D22+D20+D18+D16+D14+D12+D10+D8</f>
        <v>15791.099999999991</v>
      </c>
      <c r="E75" s="9">
        <f>E66+E64+E62+E60+E58+E56+E54+E52+E50+E48+E46+E44+E42+E40+E38+E36+E34+E32+E30+E28+E26+E24+E22+E20+E18+E16+E14+E12+E10+E8</f>
        <v>15444.199999999997</v>
      </c>
      <c r="F75" s="16">
        <f>E75/C75</f>
        <v>0.49306260575296079</v>
      </c>
      <c r="G75" s="16">
        <f>E75/D75</f>
        <v>0.97803192937794114</v>
      </c>
    </row>
    <row r="76" spans="1:7" ht="15.75" customHeight="1" x14ac:dyDescent="0.25">
      <c r="A76" s="8" t="s">
        <v>1</v>
      </c>
      <c r="B76" s="9">
        <f>B72+B71+B70+B69+B68</f>
        <v>19046.199999999997</v>
      </c>
      <c r="C76" s="9">
        <f>C72+C71+C70+C69+C68</f>
        <v>19046.199999999997</v>
      </c>
      <c r="D76" s="9">
        <f>D72+D71+D70+D69+D68</f>
        <v>9478.2999999999975</v>
      </c>
      <c r="E76" s="9">
        <f>E72+E71+E70+E69+E68</f>
        <v>8767.1</v>
      </c>
      <c r="F76" s="16">
        <f>E76/C76</f>
        <v>0.46030704287469426</v>
      </c>
      <c r="G76" s="16">
        <f>E76/D76</f>
        <v>0.92496544739035513</v>
      </c>
    </row>
    <row r="77" spans="1:7" ht="12.75" customHeight="1" x14ac:dyDescent="0.25">
      <c r="A77" s="1"/>
      <c r="B77" s="1"/>
    </row>
    <row r="78" spans="1:7" ht="15" customHeight="1" x14ac:dyDescent="0.25">
      <c r="A78" s="53"/>
      <c r="B78" s="60"/>
      <c r="C78" s="60"/>
      <c r="D78" s="60"/>
      <c r="E78" s="60"/>
      <c r="F78" s="60"/>
      <c r="G78" s="60"/>
    </row>
    <row r="79" spans="1:7" ht="15" customHeight="1" x14ac:dyDescent="0.25">
      <c r="A79" s="142" t="s">
        <v>135</v>
      </c>
      <c r="B79" s="142"/>
      <c r="C79" s="142"/>
      <c r="D79" s="142"/>
      <c r="E79" s="142"/>
      <c r="F79" s="142"/>
      <c r="G79" s="142"/>
    </row>
    <row r="80" spans="1:7" ht="14.25" customHeight="1" x14ac:dyDescent="0.25">
      <c r="A80" s="3"/>
      <c r="B80" s="3"/>
    </row>
  </sheetData>
  <mergeCells count="2">
    <mergeCell ref="A5:G5"/>
    <mergeCell ref="A79:G7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  <rowBreaks count="1" manualBreakCount="1">
    <brk id="5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9"/>
  <sheetViews>
    <sheetView showGridLines="0" tabSelected="1" view="pageBreakPreview" zoomScale="70" zoomScaleNormal="100" zoomScaleSheetLayoutView="70" workbookViewId="0">
      <pane xSplit="1" ySplit="7" topLeftCell="B8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4.28515625" style="19" customWidth="1"/>
    <col min="2" max="2" width="26.5703125" style="19" customWidth="1"/>
    <col min="3" max="3" width="14.5703125" style="19" customWidth="1"/>
    <col min="4" max="5" width="14.140625" style="19" customWidth="1"/>
    <col min="6" max="6" width="16.140625" style="19" customWidth="1"/>
    <col min="7" max="7" width="16.42578125" style="19" customWidth="1"/>
    <col min="8" max="249" width="9.140625" style="19" customWidth="1"/>
    <col min="250" max="16384" width="9.140625" style="19"/>
  </cols>
  <sheetData>
    <row r="1" spans="1:7" ht="16.5" customHeight="1" x14ac:dyDescent="0.25">
      <c r="A1" s="3"/>
      <c r="B1" s="52"/>
      <c r="E1" s="13"/>
      <c r="F1" s="13"/>
      <c r="G1" s="22"/>
    </row>
    <row r="2" spans="1:7" ht="16.5" customHeight="1" x14ac:dyDescent="0.25">
      <c r="A2" s="3"/>
      <c r="B2" s="52"/>
      <c r="E2" s="13"/>
      <c r="F2" s="13"/>
      <c r="G2" s="52" t="s">
        <v>119</v>
      </c>
    </row>
    <row r="3" spans="1:7" ht="16.5" customHeight="1" x14ac:dyDescent="0.25">
      <c r="A3" s="3"/>
      <c r="B3" s="52"/>
      <c r="E3" s="13"/>
      <c r="F3" s="13"/>
      <c r="G3" s="37" t="s">
        <v>131</v>
      </c>
    </row>
    <row r="4" spans="1:7" ht="16.5" customHeight="1" x14ac:dyDescent="0.25">
      <c r="A4" s="3"/>
      <c r="B4" s="52"/>
      <c r="E4" s="13"/>
      <c r="F4" s="13"/>
      <c r="G4" s="52"/>
    </row>
    <row r="5" spans="1:7" ht="40.5" customHeight="1" x14ac:dyDescent="0.25">
      <c r="A5" s="139" t="s">
        <v>158</v>
      </c>
      <c r="B5" s="139"/>
      <c r="C5" s="140"/>
      <c r="D5" s="140"/>
      <c r="E5" s="140"/>
      <c r="F5" s="140"/>
      <c r="G5" s="140"/>
    </row>
    <row r="6" spans="1:7" ht="17.25" customHeight="1" x14ac:dyDescent="0.25">
      <c r="A6" s="3"/>
      <c r="G6" s="52" t="s">
        <v>19</v>
      </c>
    </row>
    <row r="7" spans="1:7" ht="132" customHeight="1" x14ac:dyDescent="0.25">
      <c r="A7" s="17" t="s">
        <v>65</v>
      </c>
      <c r="B7" s="134" t="s">
        <v>172</v>
      </c>
      <c r="C7" s="56" t="s">
        <v>66</v>
      </c>
      <c r="D7" s="56" t="s">
        <v>139</v>
      </c>
      <c r="E7" s="56" t="s">
        <v>140</v>
      </c>
      <c r="F7" s="56" t="s">
        <v>67</v>
      </c>
      <c r="G7" s="56" t="s">
        <v>141</v>
      </c>
    </row>
    <row r="8" spans="1:7" ht="15.75" customHeight="1" x14ac:dyDescent="0.25">
      <c r="A8" s="4" t="s">
        <v>17</v>
      </c>
      <c r="B8" s="5">
        <f>B9</f>
        <v>11476.8</v>
      </c>
      <c r="C8" s="5">
        <f>C9</f>
        <v>11476.8</v>
      </c>
      <c r="D8" s="5">
        <f>D9</f>
        <v>5743.4</v>
      </c>
      <c r="E8" s="5">
        <f>E9</f>
        <v>5743.4</v>
      </c>
      <c r="F8" s="16">
        <f>E8/C8</f>
        <v>0.50043566150843444</v>
      </c>
      <c r="G8" s="16">
        <f>E8/D8</f>
        <v>1</v>
      </c>
    </row>
    <row r="9" spans="1:7" ht="15.75" customHeight="1" x14ac:dyDescent="0.25">
      <c r="A9" s="6" t="s">
        <v>7</v>
      </c>
      <c r="B9" s="7">
        <v>11476.8</v>
      </c>
      <c r="C9" s="7">
        <v>11476.8</v>
      </c>
      <c r="D9" s="38">
        <v>5743.4</v>
      </c>
      <c r="E9" s="38">
        <v>5743.4</v>
      </c>
      <c r="F9" s="15">
        <f>E9/C9</f>
        <v>0.50043566150843444</v>
      </c>
      <c r="G9" s="15">
        <f>E9/D9</f>
        <v>1</v>
      </c>
    </row>
    <row r="10" spans="1:7" ht="15.75" customHeight="1" x14ac:dyDescent="0.25">
      <c r="A10" s="4" t="s">
        <v>41</v>
      </c>
      <c r="B10" s="5">
        <f>B11</f>
        <v>23881.8</v>
      </c>
      <c r="C10" s="5">
        <f>C11</f>
        <v>23881.8</v>
      </c>
      <c r="D10" s="5">
        <f>D11</f>
        <v>11951</v>
      </c>
      <c r="E10" s="5">
        <f>E11</f>
        <v>11951</v>
      </c>
      <c r="F10" s="16">
        <f t="shared" ref="F10:F72" si="0">E10/C10</f>
        <v>0.50042291619559665</v>
      </c>
      <c r="G10" s="16">
        <f t="shared" ref="G10:G72" si="1">E10/D10</f>
        <v>1</v>
      </c>
    </row>
    <row r="11" spans="1:7" ht="15.75" customHeight="1" x14ac:dyDescent="0.25">
      <c r="A11" s="6" t="s">
        <v>7</v>
      </c>
      <c r="B11" s="7">
        <v>23881.8</v>
      </c>
      <c r="C11" s="7">
        <v>23881.8</v>
      </c>
      <c r="D11" s="38">
        <v>11951</v>
      </c>
      <c r="E11" s="38">
        <v>11951</v>
      </c>
      <c r="F11" s="15">
        <f t="shared" si="0"/>
        <v>0.50042291619559665</v>
      </c>
      <c r="G11" s="15">
        <f t="shared" si="1"/>
        <v>1</v>
      </c>
    </row>
    <row r="12" spans="1:7" ht="15.75" customHeight="1" x14ac:dyDescent="0.25">
      <c r="A12" s="4" t="s">
        <v>44</v>
      </c>
      <c r="B12" s="5">
        <f>B13</f>
        <v>22156</v>
      </c>
      <c r="C12" s="5">
        <f>C13</f>
        <v>22156</v>
      </c>
      <c r="D12" s="5">
        <f>D13</f>
        <v>11088</v>
      </c>
      <c r="E12" s="5">
        <f>E13</f>
        <v>11088</v>
      </c>
      <c r="F12" s="16">
        <f t="shared" si="0"/>
        <v>0.50045134500812416</v>
      </c>
      <c r="G12" s="16">
        <f t="shared" si="1"/>
        <v>1</v>
      </c>
    </row>
    <row r="13" spans="1:7" ht="15.75" customHeight="1" x14ac:dyDescent="0.25">
      <c r="A13" s="6" t="s">
        <v>7</v>
      </c>
      <c r="B13" s="7">
        <v>22156</v>
      </c>
      <c r="C13" s="7">
        <v>22156</v>
      </c>
      <c r="D13" s="38">
        <v>11088</v>
      </c>
      <c r="E13" s="38">
        <v>11088</v>
      </c>
      <c r="F13" s="15">
        <f t="shared" si="0"/>
        <v>0.50045134500812416</v>
      </c>
      <c r="G13" s="15">
        <f t="shared" si="1"/>
        <v>1</v>
      </c>
    </row>
    <row r="14" spans="1:7" ht="15.75" customHeight="1" x14ac:dyDescent="0.25">
      <c r="A14" s="4" t="s">
        <v>40</v>
      </c>
      <c r="B14" s="5">
        <f>B15</f>
        <v>22512.9</v>
      </c>
      <c r="C14" s="5">
        <f>C15</f>
        <v>22512.9</v>
      </c>
      <c r="D14" s="5">
        <f>D15</f>
        <v>11266.4</v>
      </c>
      <c r="E14" s="5">
        <f>E15</f>
        <v>11266.4</v>
      </c>
      <c r="F14" s="16">
        <f t="shared" si="0"/>
        <v>0.50044196882676151</v>
      </c>
      <c r="G14" s="16">
        <f t="shared" si="1"/>
        <v>1</v>
      </c>
    </row>
    <row r="15" spans="1:7" ht="15.75" customHeight="1" x14ac:dyDescent="0.25">
      <c r="A15" s="6" t="s">
        <v>7</v>
      </c>
      <c r="B15" s="7">
        <v>22512.9</v>
      </c>
      <c r="C15" s="7">
        <v>22512.9</v>
      </c>
      <c r="D15" s="38">
        <v>11266.4</v>
      </c>
      <c r="E15" s="38">
        <v>11266.4</v>
      </c>
      <c r="F15" s="15">
        <f t="shared" si="0"/>
        <v>0.50044196882676151</v>
      </c>
      <c r="G15" s="15">
        <f t="shared" si="1"/>
        <v>1</v>
      </c>
    </row>
    <row r="16" spans="1:7" ht="15.75" customHeight="1" x14ac:dyDescent="0.25">
      <c r="A16" s="4" t="s">
        <v>39</v>
      </c>
      <c r="B16" s="5">
        <f>B17</f>
        <v>13104.7</v>
      </c>
      <c r="C16" s="5">
        <f>C17</f>
        <v>13104.7</v>
      </c>
      <c r="D16" s="5">
        <f>D17</f>
        <v>6557.4</v>
      </c>
      <c r="E16" s="5">
        <f>E17</f>
        <v>6557.3</v>
      </c>
      <c r="F16" s="16">
        <f t="shared" si="0"/>
        <v>0.50037772707501882</v>
      </c>
      <c r="G16" s="16">
        <f t="shared" si="1"/>
        <v>0.99998475005337495</v>
      </c>
    </row>
    <row r="17" spans="1:7" ht="15.75" customHeight="1" x14ac:dyDescent="0.25">
      <c r="A17" s="6" t="s">
        <v>7</v>
      </c>
      <c r="B17" s="7">
        <v>13104.7</v>
      </c>
      <c r="C17" s="7">
        <v>13104.7</v>
      </c>
      <c r="D17" s="38">
        <v>6557.4</v>
      </c>
      <c r="E17" s="38">
        <v>6557.3</v>
      </c>
      <c r="F17" s="15">
        <f t="shared" si="0"/>
        <v>0.50037772707501882</v>
      </c>
      <c r="G17" s="15">
        <f t="shared" si="1"/>
        <v>0.99998475005337495</v>
      </c>
    </row>
    <row r="18" spans="1:7" ht="15.75" customHeight="1" x14ac:dyDescent="0.25">
      <c r="A18" s="4" t="s">
        <v>43</v>
      </c>
      <c r="B18" s="5">
        <f>B19</f>
        <v>13871.8</v>
      </c>
      <c r="C18" s="5">
        <f>C19</f>
        <v>13871.8</v>
      </c>
      <c r="D18" s="5">
        <f>D19</f>
        <v>6941</v>
      </c>
      <c r="E18" s="5">
        <f>E19</f>
        <v>6841</v>
      </c>
      <c r="F18" s="16">
        <f t="shared" si="0"/>
        <v>0.49315878256606932</v>
      </c>
      <c r="G18" s="16">
        <f t="shared" si="1"/>
        <v>0.98559285405561159</v>
      </c>
    </row>
    <row r="19" spans="1:7" ht="15.75" customHeight="1" x14ac:dyDescent="0.25">
      <c r="A19" s="6" t="s">
        <v>7</v>
      </c>
      <c r="B19" s="7">
        <v>13871.8</v>
      </c>
      <c r="C19" s="7">
        <v>13871.8</v>
      </c>
      <c r="D19" s="38">
        <v>6941</v>
      </c>
      <c r="E19" s="38">
        <v>6841</v>
      </c>
      <c r="F19" s="15">
        <f t="shared" si="0"/>
        <v>0.49315878256606932</v>
      </c>
      <c r="G19" s="15">
        <f t="shared" si="1"/>
        <v>0.98559285405561159</v>
      </c>
    </row>
    <row r="20" spans="1:7" ht="15.75" customHeight="1" x14ac:dyDescent="0.25">
      <c r="A20" s="4" t="s">
        <v>38</v>
      </c>
      <c r="B20" s="5">
        <f>B21</f>
        <v>28899.3</v>
      </c>
      <c r="C20" s="5">
        <f>C21</f>
        <v>28899.3</v>
      </c>
      <c r="D20" s="5">
        <f>D21</f>
        <v>14464.6</v>
      </c>
      <c r="E20" s="5">
        <f>E21</f>
        <v>14463.8</v>
      </c>
      <c r="F20" s="16">
        <f t="shared" si="0"/>
        <v>0.50048963123674273</v>
      </c>
      <c r="G20" s="16">
        <f t="shared" si="1"/>
        <v>0.99994469255976648</v>
      </c>
    </row>
    <row r="21" spans="1:7" ht="15.75" customHeight="1" x14ac:dyDescent="0.25">
      <c r="A21" s="6" t="s">
        <v>7</v>
      </c>
      <c r="B21" s="7">
        <v>28899.3</v>
      </c>
      <c r="C21" s="7">
        <v>28899.3</v>
      </c>
      <c r="D21" s="38">
        <v>14464.6</v>
      </c>
      <c r="E21" s="38">
        <v>14463.8</v>
      </c>
      <c r="F21" s="15">
        <f t="shared" si="0"/>
        <v>0.50048963123674273</v>
      </c>
      <c r="G21" s="15">
        <f t="shared" si="1"/>
        <v>0.99994469255976648</v>
      </c>
    </row>
    <row r="22" spans="1:7" ht="15.75" customHeight="1" x14ac:dyDescent="0.25">
      <c r="A22" s="4" t="s">
        <v>16</v>
      </c>
      <c r="B22" s="5">
        <f>B23</f>
        <v>13548.6</v>
      </c>
      <c r="C22" s="5">
        <f>C23</f>
        <v>13548.6</v>
      </c>
      <c r="D22" s="5">
        <f>D23</f>
        <v>6779.4</v>
      </c>
      <c r="E22" s="5">
        <f>E23</f>
        <v>6779.4</v>
      </c>
      <c r="F22" s="16">
        <f t="shared" si="0"/>
        <v>0.5003764226562154</v>
      </c>
      <c r="G22" s="16">
        <f t="shared" si="1"/>
        <v>1</v>
      </c>
    </row>
    <row r="23" spans="1:7" ht="15.75" customHeight="1" x14ac:dyDescent="0.25">
      <c r="A23" s="6" t="s">
        <v>7</v>
      </c>
      <c r="B23" s="7">
        <v>13548.6</v>
      </c>
      <c r="C23" s="7">
        <v>13548.6</v>
      </c>
      <c r="D23" s="38">
        <v>6779.4</v>
      </c>
      <c r="E23" s="38">
        <v>6779.4</v>
      </c>
      <c r="F23" s="15">
        <f t="shared" si="0"/>
        <v>0.5003764226562154</v>
      </c>
      <c r="G23" s="15">
        <f t="shared" si="1"/>
        <v>1</v>
      </c>
    </row>
    <row r="24" spans="1:7" ht="15.75" customHeight="1" x14ac:dyDescent="0.25">
      <c r="A24" s="4" t="s">
        <v>15</v>
      </c>
      <c r="B24" s="5">
        <f>B25</f>
        <v>13784.8</v>
      </c>
      <c r="C24" s="5">
        <f>C25</f>
        <v>13784.8</v>
      </c>
      <c r="D24" s="5">
        <f>D25</f>
        <v>6897.4</v>
      </c>
      <c r="E24" s="5">
        <f>E25</f>
        <v>6897.4</v>
      </c>
      <c r="F24" s="16">
        <f t="shared" si="0"/>
        <v>0.50036271835645063</v>
      </c>
      <c r="G24" s="16">
        <f t="shared" si="1"/>
        <v>1</v>
      </c>
    </row>
    <row r="25" spans="1:7" ht="15.75" customHeight="1" x14ac:dyDescent="0.25">
      <c r="A25" s="6" t="s">
        <v>7</v>
      </c>
      <c r="B25" s="7">
        <v>13784.8</v>
      </c>
      <c r="C25" s="7">
        <v>13784.8</v>
      </c>
      <c r="D25" s="38">
        <v>6897.4</v>
      </c>
      <c r="E25" s="38">
        <v>6897.4</v>
      </c>
      <c r="F25" s="15">
        <f t="shared" si="0"/>
        <v>0.50036271835645063</v>
      </c>
      <c r="G25" s="15">
        <f t="shared" si="1"/>
        <v>1</v>
      </c>
    </row>
    <row r="26" spans="1:7" ht="15.75" customHeight="1" x14ac:dyDescent="0.25">
      <c r="A26" s="4" t="s">
        <v>37</v>
      </c>
      <c r="B26" s="5">
        <f>B27</f>
        <v>16689.099999999999</v>
      </c>
      <c r="C26" s="5">
        <f>C27</f>
        <v>16689.099999999999</v>
      </c>
      <c r="D26" s="5">
        <f>D27</f>
        <v>8354.6</v>
      </c>
      <c r="E26" s="5">
        <f>E27</f>
        <v>8354.6</v>
      </c>
      <c r="F26" s="16">
        <f t="shared" si="0"/>
        <v>0.50060218945299628</v>
      </c>
      <c r="G26" s="16">
        <f t="shared" si="1"/>
        <v>1</v>
      </c>
    </row>
    <row r="27" spans="1:7" ht="15.75" customHeight="1" x14ac:dyDescent="0.25">
      <c r="A27" s="6" t="s">
        <v>7</v>
      </c>
      <c r="B27" s="7">
        <v>16689.099999999999</v>
      </c>
      <c r="C27" s="7">
        <v>16689.099999999999</v>
      </c>
      <c r="D27" s="38">
        <v>8354.6</v>
      </c>
      <c r="E27" s="38">
        <v>8354.6</v>
      </c>
      <c r="F27" s="15">
        <f t="shared" si="0"/>
        <v>0.50060218945299628</v>
      </c>
      <c r="G27" s="15">
        <f t="shared" si="1"/>
        <v>1</v>
      </c>
    </row>
    <row r="28" spans="1:7" ht="15.75" customHeight="1" x14ac:dyDescent="0.25">
      <c r="A28" s="4" t="s">
        <v>36</v>
      </c>
      <c r="B28" s="5">
        <f>B29</f>
        <v>21388.799999999999</v>
      </c>
      <c r="C28" s="5">
        <f>C29</f>
        <v>21388.799999999999</v>
      </c>
      <c r="D28" s="5">
        <f>D29</f>
        <v>10704.4</v>
      </c>
      <c r="E28" s="5">
        <f>E29</f>
        <v>10704.4</v>
      </c>
      <c r="F28" s="16">
        <f t="shared" si="0"/>
        <v>0.5004675344105326</v>
      </c>
      <c r="G28" s="16">
        <f t="shared" si="1"/>
        <v>1</v>
      </c>
    </row>
    <row r="29" spans="1:7" ht="15.75" customHeight="1" x14ac:dyDescent="0.25">
      <c r="A29" s="6" t="s">
        <v>7</v>
      </c>
      <c r="B29" s="7">
        <v>21388.799999999999</v>
      </c>
      <c r="C29" s="7">
        <v>21388.799999999999</v>
      </c>
      <c r="D29" s="38">
        <v>10704.4</v>
      </c>
      <c r="E29" s="38">
        <v>10704.4</v>
      </c>
      <c r="F29" s="15">
        <f t="shared" si="0"/>
        <v>0.5004675344105326</v>
      </c>
      <c r="G29" s="15">
        <f t="shared" si="1"/>
        <v>1</v>
      </c>
    </row>
    <row r="30" spans="1:7" ht="15.75" customHeight="1" x14ac:dyDescent="0.25">
      <c r="A30" s="4" t="s">
        <v>14</v>
      </c>
      <c r="B30" s="5">
        <f>B31</f>
        <v>13125.3</v>
      </c>
      <c r="C30" s="5">
        <f>C31</f>
        <v>13125.3</v>
      </c>
      <c r="D30" s="5">
        <f>D31</f>
        <v>6567.6</v>
      </c>
      <c r="E30" s="5">
        <f>E31</f>
        <v>6567.6</v>
      </c>
      <c r="F30" s="16">
        <f t="shared" si="0"/>
        <v>0.50037713423693175</v>
      </c>
      <c r="G30" s="16">
        <f t="shared" si="1"/>
        <v>1</v>
      </c>
    </row>
    <row r="31" spans="1:7" ht="15.75" customHeight="1" x14ac:dyDescent="0.25">
      <c r="A31" s="6" t="s">
        <v>7</v>
      </c>
      <c r="B31" s="7">
        <v>13125.3</v>
      </c>
      <c r="C31" s="7">
        <v>13125.3</v>
      </c>
      <c r="D31" s="38">
        <v>6567.6</v>
      </c>
      <c r="E31" s="38">
        <v>6567.6</v>
      </c>
      <c r="F31" s="15">
        <f t="shared" si="0"/>
        <v>0.50037713423693175</v>
      </c>
      <c r="G31" s="15">
        <f t="shared" si="1"/>
        <v>1</v>
      </c>
    </row>
    <row r="32" spans="1:7" ht="15.75" customHeight="1" x14ac:dyDescent="0.25">
      <c r="A32" s="4" t="s">
        <v>13</v>
      </c>
      <c r="B32" s="5">
        <f>B33</f>
        <v>21578.1</v>
      </c>
      <c r="C32" s="5">
        <f>C33</f>
        <v>21578.1</v>
      </c>
      <c r="D32" s="5">
        <f>D33</f>
        <v>10799</v>
      </c>
      <c r="E32" s="5">
        <f>E33</f>
        <v>10799</v>
      </c>
      <c r="F32" s="16">
        <f t="shared" si="0"/>
        <v>0.50046111566820062</v>
      </c>
      <c r="G32" s="16">
        <f t="shared" si="1"/>
        <v>1</v>
      </c>
    </row>
    <row r="33" spans="1:7" ht="15.75" customHeight="1" x14ac:dyDescent="0.25">
      <c r="A33" s="6" t="s">
        <v>7</v>
      </c>
      <c r="B33" s="7">
        <v>21578.1</v>
      </c>
      <c r="C33" s="7">
        <v>21578.1</v>
      </c>
      <c r="D33" s="38">
        <v>10799</v>
      </c>
      <c r="E33" s="38">
        <v>10799</v>
      </c>
      <c r="F33" s="15">
        <f t="shared" si="0"/>
        <v>0.50046111566820062</v>
      </c>
      <c r="G33" s="15">
        <f t="shared" si="1"/>
        <v>1</v>
      </c>
    </row>
    <row r="34" spans="1:7" ht="15.75" customHeight="1" x14ac:dyDescent="0.25">
      <c r="A34" s="4" t="s">
        <v>35</v>
      </c>
      <c r="B34" s="5">
        <f>B35</f>
        <v>32493.4</v>
      </c>
      <c r="C34" s="5">
        <f>C35</f>
        <v>32493.4</v>
      </c>
      <c r="D34" s="5">
        <f>D35</f>
        <v>16261.8</v>
      </c>
      <c r="E34" s="5">
        <f>E35</f>
        <v>16261.8</v>
      </c>
      <c r="F34" s="16">
        <f t="shared" si="0"/>
        <v>0.50046470975644275</v>
      </c>
      <c r="G34" s="16">
        <f t="shared" si="1"/>
        <v>1</v>
      </c>
    </row>
    <row r="35" spans="1:7" ht="15.75" customHeight="1" x14ac:dyDescent="0.25">
      <c r="A35" s="6" t="s">
        <v>7</v>
      </c>
      <c r="B35" s="7">
        <v>32493.4</v>
      </c>
      <c r="C35" s="7">
        <v>32493.4</v>
      </c>
      <c r="D35" s="38">
        <v>16261.8</v>
      </c>
      <c r="E35" s="38">
        <v>16261.8</v>
      </c>
      <c r="F35" s="15">
        <f t="shared" si="0"/>
        <v>0.50046470975644275</v>
      </c>
      <c r="G35" s="15">
        <f t="shared" si="1"/>
        <v>1</v>
      </c>
    </row>
    <row r="36" spans="1:7" ht="15.75" customHeight="1" x14ac:dyDescent="0.25">
      <c r="A36" s="4" t="s">
        <v>12</v>
      </c>
      <c r="B36" s="5">
        <f>B37</f>
        <v>20765.3</v>
      </c>
      <c r="C36" s="5">
        <f>C37</f>
        <v>20765.3</v>
      </c>
      <c r="D36" s="5">
        <f>D37</f>
        <v>10392.6</v>
      </c>
      <c r="E36" s="5">
        <f>E37</f>
        <v>10392.6</v>
      </c>
      <c r="F36" s="16">
        <f t="shared" si="0"/>
        <v>0.50047916476044174</v>
      </c>
      <c r="G36" s="16">
        <f t="shared" si="1"/>
        <v>1</v>
      </c>
    </row>
    <row r="37" spans="1:7" ht="15.75" customHeight="1" x14ac:dyDescent="0.25">
      <c r="A37" s="6" t="s">
        <v>7</v>
      </c>
      <c r="B37" s="7">
        <v>20765.3</v>
      </c>
      <c r="C37" s="7">
        <v>20765.3</v>
      </c>
      <c r="D37" s="38">
        <v>10392.6</v>
      </c>
      <c r="E37" s="38">
        <v>10392.6</v>
      </c>
      <c r="F37" s="15">
        <f t="shared" si="0"/>
        <v>0.50047916476044174</v>
      </c>
      <c r="G37" s="15">
        <f t="shared" si="1"/>
        <v>1</v>
      </c>
    </row>
    <row r="38" spans="1:7" ht="15.75" customHeight="1" x14ac:dyDescent="0.25">
      <c r="A38" s="4" t="s">
        <v>34</v>
      </c>
      <c r="B38" s="5">
        <f>B39</f>
        <v>10457.200000000001</v>
      </c>
      <c r="C38" s="5">
        <f>C39</f>
        <v>10457.200000000001</v>
      </c>
      <c r="D38" s="5">
        <f>D39</f>
        <v>5233.6000000000004</v>
      </c>
      <c r="E38" s="5">
        <f>E39</f>
        <v>5233.6000000000004</v>
      </c>
      <c r="F38" s="16">
        <f t="shared" si="0"/>
        <v>0.50047813946371877</v>
      </c>
      <c r="G38" s="16">
        <f t="shared" si="1"/>
        <v>1</v>
      </c>
    </row>
    <row r="39" spans="1:7" ht="15.75" customHeight="1" x14ac:dyDescent="0.25">
      <c r="A39" s="6" t="s">
        <v>7</v>
      </c>
      <c r="B39" s="7">
        <v>10457.200000000001</v>
      </c>
      <c r="C39" s="7">
        <v>10457.200000000001</v>
      </c>
      <c r="D39" s="38">
        <v>5233.6000000000004</v>
      </c>
      <c r="E39" s="38">
        <v>5233.6000000000004</v>
      </c>
      <c r="F39" s="15">
        <f t="shared" si="0"/>
        <v>0.50047813946371877</v>
      </c>
      <c r="G39" s="15">
        <f t="shared" si="1"/>
        <v>1</v>
      </c>
    </row>
    <row r="40" spans="1:7" ht="15.75" customHeight="1" x14ac:dyDescent="0.25">
      <c r="A40" s="4" t="s">
        <v>33</v>
      </c>
      <c r="B40" s="5">
        <f>B41</f>
        <v>10747.3</v>
      </c>
      <c r="C40" s="5">
        <f>C41</f>
        <v>10747.3</v>
      </c>
      <c r="D40" s="5">
        <f>D41</f>
        <v>5378.6</v>
      </c>
      <c r="E40" s="5">
        <f>E41</f>
        <v>5294.2</v>
      </c>
      <c r="F40" s="16">
        <f t="shared" si="0"/>
        <v>0.49260744559098568</v>
      </c>
      <c r="G40" s="16">
        <f t="shared" si="1"/>
        <v>0.98430818428587352</v>
      </c>
    </row>
    <row r="41" spans="1:7" ht="15.75" customHeight="1" x14ac:dyDescent="0.25">
      <c r="A41" s="6" t="s">
        <v>7</v>
      </c>
      <c r="B41" s="7">
        <v>10747.3</v>
      </c>
      <c r="C41" s="7">
        <v>10747.3</v>
      </c>
      <c r="D41" s="38">
        <v>5378.6</v>
      </c>
      <c r="E41" s="38">
        <v>5294.2</v>
      </c>
      <c r="F41" s="15">
        <f t="shared" si="0"/>
        <v>0.49260744559098568</v>
      </c>
      <c r="G41" s="15">
        <f t="shared" si="1"/>
        <v>0.98430818428587352</v>
      </c>
    </row>
    <row r="42" spans="1:7" ht="15.75" customHeight="1" x14ac:dyDescent="0.25">
      <c r="A42" s="4" t="s">
        <v>32</v>
      </c>
      <c r="B42" s="5">
        <f>B43</f>
        <v>19138.5</v>
      </c>
      <c r="C42" s="5">
        <f>C43</f>
        <v>19138.5</v>
      </c>
      <c r="D42" s="5">
        <f>D43</f>
        <v>9579.2000000000007</v>
      </c>
      <c r="E42" s="5">
        <f>E43</f>
        <v>9579.2000000000007</v>
      </c>
      <c r="F42" s="16">
        <f t="shared" si="0"/>
        <v>0.50051989445358835</v>
      </c>
      <c r="G42" s="16">
        <f t="shared" si="1"/>
        <v>1</v>
      </c>
    </row>
    <row r="43" spans="1:7" ht="15.75" customHeight="1" x14ac:dyDescent="0.25">
      <c r="A43" s="6" t="s">
        <v>7</v>
      </c>
      <c r="B43" s="7">
        <v>19138.5</v>
      </c>
      <c r="C43" s="7">
        <v>19138.5</v>
      </c>
      <c r="D43" s="38">
        <v>9579.2000000000007</v>
      </c>
      <c r="E43" s="38">
        <v>9579.2000000000007</v>
      </c>
      <c r="F43" s="15">
        <f t="shared" si="0"/>
        <v>0.50051989445358835</v>
      </c>
      <c r="G43" s="15">
        <f t="shared" si="1"/>
        <v>1</v>
      </c>
    </row>
    <row r="44" spans="1:7" ht="15.75" customHeight="1" x14ac:dyDescent="0.25">
      <c r="A44" s="4" t="s">
        <v>31</v>
      </c>
      <c r="B44" s="5">
        <f>B45</f>
        <v>26416.1</v>
      </c>
      <c r="C44" s="5">
        <f>C45</f>
        <v>26416.1</v>
      </c>
      <c r="D44" s="5">
        <f>D45</f>
        <v>13223</v>
      </c>
      <c r="E44" s="5">
        <f>E45</f>
        <v>13219</v>
      </c>
      <c r="F44" s="16">
        <f t="shared" si="0"/>
        <v>0.50041451993291974</v>
      </c>
      <c r="G44" s="16">
        <f t="shared" si="1"/>
        <v>0.99969749678590336</v>
      </c>
    </row>
    <row r="45" spans="1:7" ht="15.75" customHeight="1" x14ac:dyDescent="0.25">
      <c r="A45" s="6" t="s">
        <v>7</v>
      </c>
      <c r="B45" s="7">
        <v>26416.1</v>
      </c>
      <c r="C45" s="7">
        <v>26416.1</v>
      </c>
      <c r="D45" s="38">
        <v>13223</v>
      </c>
      <c r="E45" s="38">
        <v>13219</v>
      </c>
      <c r="F45" s="15">
        <f t="shared" si="0"/>
        <v>0.50041451993291974</v>
      </c>
      <c r="G45" s="15">
        <f t="shared" si="1"/>
        <v>0.99969749678590336</v>
      </c>
    </row>
    <row r="46" spans="1:7" ht="15.75" customHeight="1" x14ac:dyDescent="0.25">
      <c r="A46" s="4" t="s">
        <v>30</v>
      </c>
      <c r="B46" s="5">
        <f>B47</f>
        <v>18242.900000000001</v>
      </c>
      <c r="C46" s="5">
        <f>C47</f>
        <v>18242.900000000001</v>
      </c>
      <c r="D46" s="5">
        <f>D47</f>
        <v>9131.4</v>
      </c>
      <c r="E46" s="5">
        <f>E47</f>
        <v>9131.4</v>
      </c>
      <c r="F46" s="16">
        <f t="shared" si="0"/>
        <v>0.5005454176693398</v>
      </c>
      <c r="G46" s="16">
        <f t="shared" si="1"/>
        <v>1</v>
      </c>
    </row>
    <row r="47" spans="1:7" ht="15.75" customHeight="1" x14ac:dyDescent="0.25">
      <c r="A47" s="6" t="s">
        <v>7</v>
      </c>
      <c r="B47" s="7">
        <v>18242.900000000001</v>
      </c>
      <c r="C47" s="7">
        <v>18242.900000000001</v>
      </c>
      <c r="D47" s="38">
        <v>9131.4</v>
      </c>
      <c r="E47" s="38">
        <v>9131.4</v>
      </c>
      <c r="F47" s="15">
        <f t="shared" si="0"/>
        <v>0.5005454176693398</v>
      </c>
      <c r="G47" s="15">
        <f t="shared" si="1"/>
        <v>1</v>
      </c>
    </row>
    <row r="48" spans="1:7" ht="15.75" customHeight="1" x14ac:dyDescent="0.25">
      <c r="A48" s="4" t="s">
        <v>29</v>
      </c>
      <c r="B48" s="5">
        <f>B49</f>
        <v>9623.7000000000007</v>
      </c>
      <c r="C48" s="5">
        <f>C49</f>
        <v>9623.7000000000007</v>
      </c>
      <c r="D48" s="5">
        <f>D49</f>
        <v>4816.8</v>
      </c>
      <c r="E48" s="5">
        <f>E49</f>
        <v>4816.8</v>
      </c>
      <c r="F48" s="16">
        <f t="shared" si="0"/>
        <v>0.50051435518563547</v>
      </c>
      <c r="G48" s="16">
        <f t="shared" si="1"/>
        <v>1</v>
      </c>
    </row>
    <row r="49" spans="1:7" ht="15.75" customHeight="1" x14ac:dyDescent="0.25">
      <c r="A49" s="6" t="s">
        <v>7</v>
      </c>
      <c r="B49" s="7">
        <v>9623.7000000000007</v>
      </c>
      <c r="C49" s="7">
        <v>9623.7000000000007</v>
      </c>
      <c r="D49" s="38">
        <v>4816.8</v>
      </c>
      <c r="E49" s="38">
        <v>4816.8</v>
      </c>
      <c r="F49" s="15">
        <f t="shared" si="0"/>
        <v>0.50051435518563547</v>
      </c>
      <c r="G49" s="15">
        <f t="shared" si="1"/>
        <v>1</v>
      </c>
    </row>
    <row r="50" spans="1:7" ht="15.75" customHeight="1" x14ac:dyDescent="0.25">
      <c r="A50" s="4" t="s">
        <v>11</v>
      </c>
      <c r="B50" s="5">
        <f>B51</f>
        <v>18849</v>
      </c>
      <c r="C50" s="5">
        <f>C51</f>
        <v>18849</v>
      </c>
      <c r="D50" s="5">
        <f>D51</f>
        <v>9434.6</v>
      </c>
      <c r="E50" s="5">
        <f>E51</f>
        <v>9340</v>
      </c>
      <c r="F50" s="16">
        <f t="shared" si="0"/>
        <v>0.49551700355456524</v>
      </c>
      <c r="G50" s="16">
        <f t="shared" si="1"/>
        <v>0.98997307781993937</v>
      </c>
    </row>
    <row r="51" spans="1:7" ht="15.75" customHeight="1" x14ac:dyDescent="0.25">
      <c r="A51" s="6" t="s">
        <v>7</v>
      </c>
      <c r="B51" s="7">
        <v>18849</v>
      </c>
      <c r="C51" s="7">
        <v>18849</v>
      </c>
      <c r="D51" s="38">
        <v>9434.6</v>
      </c>
      <c r="E51" s="38">
        <v>9340</v>
      </c>
      <c r="F51" s="15">
        <f t="shared" si="0"/>
        <v>0.49551700355456524</v>
      </c>
      <c r="G51" s="15">
        <f t="shared" si="1"/>
        <v>0.98997307781993937</v>
      </c>
    </row>
    <row r="52" spans="1:7" ht="15.75" customHeight="1" x14ac:dyDescent="0.25">
      <c r="A52" s="4" t="s">
        <v>10</v>
      </c>
      <c r="B52" s="5">
        <f>B53</f>
        <v>19365.900000000001</v>
      </c>
      <c r="C52" s="5">
        <f>C53</f>
        <v>19365.900000000001</v>
      </c>
      <c r="D52" s="5">
        <f>D53</f>
        <v>9693</v>
      </c>
      <c r="E52" s="5">
        <f>E53</f>
        <v>9587.1</v>
      </c>
      <c r="F52" s="16">
        <f t="shared" si="0"/>
        <v>0.49505057859433332</v>
      </c>
      <c r="G52" s="16">
        <f t="shared" si="1"/>
        <v>0.98907458991024455</v>
      </c>
    </row>
    <row r="53" spans="1:7" ht="15.75" customHeight="1" x14ac:dyDescent="0.25">
      <c r="A53" s="6" t="s">
        <v>7</v>
      </c>
      <c r="B53" s="7">
        <v>19365.900000000001</v>
      </c>
      <c r="C53" s="7">
        <v>19365.900000000001</v>
      </c>
      <c r="D53" s="38">
        <v>9693</v>
      </c>
      <c r="E53" s="38">
        <v>9587.1</v>
      </c>
      <c r="F53" s="15">
        <f t="shared" si="0"/>
        <v>0.49505057859433332</v>
      </c>
      <c r="G53" s="15">
        <f t="shared" si="1"/>
        <v>0.98907458991024455</v>
      </c>
    </row>
    <row r="54" spans="1:7" ht="15.75" customHeight="1" x14ac:dyDescent="0.25">
      <c r="A54" s="4" t="s">
        <v>28</v>
      </c>
      <c r="B54" s="5">
        <f>B55</f>
        <v>19509.599999999999</v>
      </c>
      <c r="C54" s="5">
        <f>C55</f>
        <v>19509.599999999999</v>
      </c>
      <c r="D54" s="5">
        <f>D55</f>
        <v>9764.7999999999993</v>
      </c>
      <c r="E54" s="5">
        <f>E55</f>
        <v>9764.7999999999993</v>
      </c>
      <c r="F54" s="16">
        <f t="shared" si="0"/>
        <v>0.50051256817156686</v>
      </c>
      <c r="G54" s="16">
        <f t="shared" si="1"/>
        <v>1</v>
      </c>
    </row>
    <row r="55" spans="1:7" ht="15.75" customHeight="1" x14ac:dyDescent="0.25">
      <c r="A55" s="6" t="s">
        <v>7</v>
      </c>
      <c r="B55" s="7">
        <v>19509.599999999999</v>
      </c>
      <c r="C55" s="7">
        <v>19509.599999999999</v>
      </c>
      <c r="D55" s="38">
        <v>9764.7999999999993</v>
      </c>
      <c r="E55" s="38">
        <v>9764.7999999999993</v>
      </c>
      <c r="F55" s="15">
        <f t="shared" si="0"/>
        <v>0.50051256817156686</v>
      </c>
      <c r="G55" s="15">
        <f t="shared" si="1"/>
        <v>1</v>
      </c>
    </row>
    <row r="56" spans="1:7" ht="15.75" customHeight="1" x14ac:dyDescent="0.25">
      <c r="A56" s="4" t="s">
        <v>27</v>
      </c>
      <c r="B56" s="5">
        <f>B57</f>
        <v>14066.6</v>
      </c>
      <c r="C56" s="5">
        <f>C57</f>
        <v>14066.6</v>
      </c>
      <c r="D56" s="5">
        <f>D57</f>
        <v>7038.4</v>
      </c>
      <c r="E56" s="5">
        <f>E57</f>
        <v>7038.4</v>
      </c>
      <c r="F56" s="16">
        <f t="shared" si="0"/>
        <v>0.50036256096000453</v>
      </c>
      <c r="G56" s="16">
        <f t="shared" si="1"/>
        <v>1</v>
      </c>
    </row>
    <row r="57" spans="1:7" ht="15.75" customHeight="1" x14ac:dyDescent="0.25">
      <c r="A57" s="6" t="s">
        <v>7</v>
      </c>
      <c r="B57" s="7">
        <v>14066.6</v>
      </c>
      <c r="C57" s="7">
        <v>14066.6</v>
      </c>
      <c r="D57" s="38">
        <v>7038.4</v>
      </c>
      <c r="E57" s="38">
        <v>7038.4</v>
      </c>
      <c r="F57" s="15">
        <f t="shared" si="0"/>
        <v>0.50036256096000453</v>
      </c>
      <c r="G57" s="15">
        <f t="shared" si="1"/>
        <v>1</v>
      </c>
    </row>
    <row r="58" spans="1:7" ht="15.75" customHeight="1" x14ac:dyDescent="0.25">
      <c r="A58" s="4" t="s">
        <v>26</v>
      </c>
      <c r="B58" s="5">
        <f>B59</f>
        <v>15427.9</v>
      </c>
      <c r="C58" s="5">
        <f>C59</f>
        <v>15427.9</v>
      </c>
      <c r="D58" s="5">
        <f>D59</f>
        <v>7724</v>
      </c>
      <c r="E58" s="5">
        <f>E59</f>
        <v>7724</v>
      </c>
      <c r="F58" s="16">
        <f t="shared" si="0"/>
        <v>0.50065141723760198</v>
      </c>
      <c r="G58" s="16">
        <f t="shared" si="1"/>
        <v>1</v>
      </c>
    </row>
    <row r="59" spans="1:7" ht="15.75" customHeight="1" x14ac:dyDescent="0.25">
      <c r="A59" s="6" t="s">
        <v>7</v>
      </c>
      <c r="B59" s="7">
        <v>15427.9</v>
      </c>
      <c r="C59" s="7">
        <v>15427.9</v>
      </c>
      <c r="D59" s="38">
        <v>7724</v>
      </c>
      <c r="E59" s="38">
        <v>7724</v>
      </c>
      <c r="F59" s="15">
        <f t="shared" si="0"/>
        <v>0.50065141723760198</v>
      </c>
      <c r="G59" s="15">
        <f t="shared" si="1"/>
        <v>1</v>
      </c>
    </row>
    <row r="60" spans="1:7" ht="15.75" customHeight="1" x14ac:dyDescent="0.25">
      <c r="A60" s="4" t="s">
        <v>9</v>
      </c>
      <c r="B60" s="5">
        <f>B61</f>
        <v>19026.099999999999</v>
      </c>
      <c r="C60" s="5">
        <f>C61</f>
        <v>19026.099999999999</v>
      </c>
      <c r="D60" s="5">
        <f>D61</f>
        <v>9523</v>
      </c>
      <c r="E60" s="5">
        <f>E61</f>
        <v>9262.2999999999993</v>
      </c>
      <c r="F60" s="16">
        <f t="shared" si="0"/>
        <v>0.48682073572618667</v>
      </c>
      <c r="G60" s="16">
        <f t="shared" si="1"/>
        <v>0.97262417305470961</v>
      </c>
    </row>
    <row r="61" spans="1:7" ht="15.75" customHeight="1" x14ac:dyDescent="0.25">
      <c r="A61" s="6" t="s">
        <v>7</v>
      </c>
      <c r="B61" s="7">
        <v>19026.099999999999</v>
      </c>
      <c r="C61" s="7">
        <v>19026.099999999999</v>
      </c>
      <c r="D61" s="38">
        <v>9523</v>
      </c>
      <c r="E61" s="38">
        <v>9262.2999999999993</v>
      </c>
      <c r="F61" s="15">
        <f t="shared" si="0"/>
        <v>0.48682073572618667</v>
      </c>
      <c r="G61" s="15">
        <f t="shared" si="1"/>
        <v>0.97262417305470961</v>
      </c>
    </row>
    <row r="62" spans="1:7" ht="15.75" customHeight="1" x14ac:dyDescent="0.25">
      <c r="A62" s="4" t="s">
        <v>25</v>
      </c>
      <c r="B62" s="5">
        <f>B63</f>
        <v>26382.400000000001</v>
      </c>
      <c r="C62" s="5">
        <f>C63</f>
        <v>26382.400000000001</v>
      </c>
      <c r="D62" s="5">
        <f>D63</f>
        <v>13206.2</v>
      </c>
      <c r="E62" s="5">
        <f>E63</f>
        <v>13046.8</v>
      </c>
      <c r="F62" s="16">
        <f t="shared" si="0"/>
        <v>0.49452665413305835</v>
      </c>
      <c r="G62" s="16">
        <f t="shared" si="1"/>
        <v>0.98792991170813693</v>
      </c>
    </row>
    <row r="63" spans="1:7" ht="15.75" customHeight="1" x14ac:dyDescent="0.25">
      <c r="A63" s="6" t="s">
        <v>7</v>
      </c>
      <c r="B63" s="7">
        <v>26382.400000000001</v>
      </c>
      <c r="C63" s="7">
        <v>26382.400000000001</v>
      </c>
      <c r="D63" s="38">
        <v>13206.2</v>
      </c>
      <c r="E63" s="38">
        <v>13046.8</v>
      </c>
      <c r="F63" s="15">
        <f t="shared" si="0"/>
        <v>0.49452665413305835</v>
      </c>
      <c r="G63" s="15">
        <f t="shared" si="1"/>
        <v>0.98792991170813693</v>
      </c>
    </row>
    <row r="64" spans="1:7" ht="15.75" customHeight="1" x14ac:dyDescent="0.25">
      <c r="A64" s="4" t="s">
        <v>8</v>
      </c>
      <c r="B64" s="5">
        <f>B65</f>
        <v>13680.3</v>
      </c>
      <c r="C64" s="5">
        <f>C65</f>
        <v>13680.3</v>
      </c>
      <c r="D64" s="5">
        <f>D65</f>
        <v>6845.2</v>
      </c>
      <c r="E64" s="5">
        <f>E65</f>
        <v>6845.1</v>
      </c>
      <c r="F64" s="16">
        <f t="shared" si="0"/>
        <v>0.50036183417030333</v>
      </c>
      <c r="G64" s="16">
        <f t="shared" si="1"/>
        <v>0.99998539122304686</v>
      </c>
    </row>
    <row r="65" spans="1:7" ht="15.75" customHeight="1" x14ac:dyDescent="0.25">
      <c r="A65" s="6" t="s">
        <v>7</v>
      </c>
      <c r="B65" s="7">
        <v>13680.3</v>
      </c>
      <c r="C65" s="7">
        <v>13680.3</v>
      </c>
      <c r="D65" s="38">
        <v>6845.2</v>
      </c>
      <c r="E65" s="38">
        <v>6845.1</v>
      </c>
      <c r="F65" s="15">
        <f t="shared" si="0"/>
        <v>0.50036183417030333</v>
      </c>
      <c r="G65" s="15">
        <f t="shared" si="1"/>
        <v>0.99998539122304686</v>
      </c>
    </row>
    <row r="66" spans="1:7" ht="15.75" customHeight="1" x14ac:dyDescent="0.25">
      <c r="A66" s="4" t="s">
        <v>24</v>
      </c>
      <c r="B66" s="5">
        <f>B67</f>
        <v>18112.400000000001</v>
      </c>
      <c r="C66" s="5">
        <f>C67</f>
        <v>18112.400000000001</v>
      </c>
      <c r="D66" s="5">
        <f>D67</f>
        <v>9066.2000000000007</v>
      </c>
      <c r="E66" s="5">
        <f>E67</f>
        <v>9066.2000000000007</v>
      </c>
      <c r="F66" s="16">
        <f t="shared" si="0"/>
        <v>0.50055210794814597</v>
      </c>
      <c r="G66" s="16">
        <f t="shared" si="1"/>
        <v>1</v>
      </c>
    </row>
    <row r="67" spans="1:7" ht="15.75" customHeight="1" x14ac:dyDescent="0.25">
      <c r="A67" s="6" t="s">
        <v>7</v>
      </c>
      <c r="B67" s="7">
        <v>18112.400000000001</v>
      </c>
      <c r="C67" s="7">
        <v>18112.400000000001</v>
      </c>
      <c r="D67" s="38">
        <v>9066.2000000000007</v>
      </c>
      <c r="E67" s="38">
        <v>9066.2000000000007</v>
      </c>
      <c r="F67" s="15">
        <f t="shared" si="0"/>
        <v>0.50055210794814597</v>
      </c>
      <c r="G67" s="15">
        <f t="shared" si="1"/>
        <v>1</v>
      </c>
    </row>
    <row r="68" spans="1:7" ht="15.75" customHeight="1" x14ac:dyDescent="0.25">
      <c r="A68" s="6" t="s">
        <v>6</v>
      </c>
      <c r="B68" s="7">
        <v>30485.8</v>
      </c>
      <c r="C68" s="7">
        <v>30485.8</v>
      </c>
      <c r="D68" s="38">
        <v>15258</v>
      </c>
      <c r="E68" s="38">
        <v>15258</v>
      </c>
      <c r="F68" s="16">
        <f t="shared" si="0"/>
        <v>0.50049531257175472</v>
      </c>
      <c r="G68" s="16">
        <f t="shared" si="1"/>
        <v>1</v>
      </c>
    </row>
    <row r="69" spans="1:7" ht="15.75" customHeight="1" x14ac:dyDescent="0.25">
      <c r="A69" s="6" t="s">
        <v>5</v>
      </c>
      <c r="B69" s="7">
        <v>21306.1</v>
      </c>
      <c r="C69" s="7">
        <v>21306.1</v>
      </c>
      <c r="D69" s="38">
        <v>10663</v>
      </c>
      <c r="E69" s="38">
        <v>10663</v>
      </c>
      <c r="F69" s="15">
        <f t="shared" si="0"/>
        <v>0.50046700240776121</v>
      </c>
      <c r="G69" s="15">
        <f t="shared" si="1"/>
        <v>1</v>
      </c>
    </row>
    <row r="70" spans="1:7" ht="15.75" customHeight="1" x14ac:dyDescent="0.25">
      <c r="A70" s="6" t="s">
        <v>22</v>
      </c>
      <c r="B70" s="7">
        <v>10378.799999999999</v>
      </c>
      <c r="C70" s="7">
        <v>10378.799999999999</v>
      </c>
      <c r="D70" s="38">
        <v>5194.3999999999996</v>
      </c>
      <c r="E70" s="38">
        <v>5194.3999999999996</v>
      </c>
      <c r="F70" s="16">
        <f t="shared" si="0"/>
        <v>0.5004817512621883</v>
      </c>
      <c r="G70" s="16">
        <f t="shared" si="1"/>
        <v>1</v>
      </c>
    </row>
    <row r="71" spans="1:7" ht="15.75" customHeight="1" x14ac:dyDescent="0.25">
      <c r="A71" s="6" t="s">
        <v>21</v>
      </c>
      <c r="B71" s="7">
        <v>184591.9</v>
      </c>
      <c r="C71" s="7">
        <v>184591.9</v>
      </c>
      <c r="D71" s="51">
        <v>92386</v>
      </c>
      <c r="E71" s="51">
        <v>82932.2</v>
      </c>
      <c r="F71" s="15">
        <f t="shared" si="0"/>
        <v>0.44927323463272223</v>
      </c>
      <c r="G71" s="15">
        <f t="shared" si="1"/>
        <v>0.89767064273807717</v>
      </c>
    </row>
    <row r="72" spans="1:7" ht="15.75" customHeight="1" x14ac:dyDescent="0.25">
      <c r="A72" s="8" t="s">
        <v>4</v>
      </c>
      <c r="B72" s="9">
        <f>B71+B70+B69+B68+B66+B64+B62+B60+B58+B56+B54+B52+B50+B48+B46+B44+B42+B40+B38+B36+B34+B32+B30+B28+B26+B24+B22+B20+B18+B16+B14+B12+B10+B8</f>
        <v>795085.2000000003</v>
      </c>
      <c r="C72" s="9">
        <f>C71+C70+C69+C68+C66+C64+C62+C60+C58+C56+C54+C52+C50+C48+C46+C44+C42+C40+C38+C36+C34+C32+C30+C28+C26+C24+C22+C20+C18+C16+C14+C12+C10+C8</f>
        <v>795085.2000000003</v>
      </c>
      <c r="D72" s="9">
        <f>D71+D70+D69+D68+D66+D64+D62+D60+D58+D56+D54+D52+D50+D48+D46+D44+D42+D40+D38+D36+D34+D32+D30+D28+D26+D24+D22+D20+D18+D16+D14+D12+D10+D8</f>
        <v>397928.00000000006</v>
      </c>
      <c r="E72" s="9">
        <f>E71+E70+E69+E68+E66+E64+E62+E60+E58+E56+E54+E52+E50+E48+E46+E44+E42+E40+E38+E36+E34+E32+E30+E28+E26+E24+E22+E20+E18+E16+E14+E12+E10+E8</f>
        <v>387664.2</v>
      </c>
      <c r="F72" s="16">
        <f t="shared" si="0"/>
        <v>0.4875756711356215</v>
      </c>
      <c r="G72" s="16">
        <f t="shared" si="1"/>
        <v>0.97420689169900077</v>
      </c>
    </row>
    <row r="73" spans="1:7" ht="15.75" customHeight="1" x14ac:dyDescent="0.25">
      <c r="A73" s="8" t="s">
        <v>3</v>
      </c>
      <c r="B73" s="8"/>
      <c r="C73" s="8"/>
      <c r="D73" s="8"/>
      <c r="E73" s="8"/>
      <c r="F73" s="16"/>
      <c r="G73" s="16"/>
    </row>
    <row r="74" spans="1:7" ht="15.75" customHeight="1" x14ac:dyDescent="0.25">
      <c r="A74" s="8" t="s">
        <v>2</v>
      </c>
      <c r="B74" s="9">
        <f>B67+B65+B63+B61+B59+B57+B55+B53+B51+B49+B47+B45+B43+B41+B39+B37+B35+B33+B31+B29+B27+B25+B23+B21+B19+B17+B15+B13+B11+B9</f>
        <v>548322.6</v>
      </c>
      <c r="C74" s="9">
        <f>C67+C65+C63+C61+C59+C57+C55+C53+C51+C49+C47+C45+C43+C41+C39+C37+C35+C33+C31+C29+C27+C25+C23+C21+C19+C17+C15+C13+C11+C9</f>
        <v>548322.6</v>
      </c>
      <c r="D74" s="9">
        <f>D67+D65+D63+D61+D59+D57+D55+D53+D51+D49+D47+D45+D43+D41+D39+D37+D35+D33+D31+D29+D27+D25+D23+D21+D19+D17+D15+D13+D11+D9</f>
        <v>274426.59999999998</v>
      </c>
      <c r="E74" s="9">
        <f>E67+E65+E63+E61+E59+E57+E55+E53+E51+E49+E47+E45+E43+E41+E39+E37+E35+E33+E31+E29+E27+E25+E23+E21+E19+E17+E15+E13+E11+E9</f>
        <v>273616.59999999998</v>
      </c>
      <c r="F74" s="16">
        <f>E74/C74</f>
        <v>0.49900660669467206</v>
      </c>
      <c r="G74" s="16">
        <f>E74/D74</f>
        <v>0.99704839108162258</v>
      </c>
    </row>
    <row r="75" spans="1:7" ht="15.75" customHeight="1" x14ac:dyDescent="0.25">
      <c r="A75" s="8" t="s">
        <v>1</v>
      </c>
      <c r="B75" s="9">
        <f>B71+B70+B69+B68</f>
        <v>246762.59999999998</v>
      </c>
      <c r="C75" s="9">
        <f>C71+C70+C69+C68</f>
        <v>246762.59999999998</v>
      </c>
      <c r="D75" s="9">
        <f>D71+D70+D69+D68</f>
        <v>123501.4</v>
      </c>
      <c r="E75" s="9">
        <f>E71+E70+E69+E68</f>
        <v>114047.59999999999</v>
      </c>
      <c r="F75" s="16">
        <f>E75/C75</f>
        <v>0.46217538638351191</v>
      </c>
      <c r="G75" s="16">
        <f>E75/D75</f>
        <v>0.92345187989771771</v>
      </c>
    </row>
    <row r="76" spans="1:7" ht="12.75" customHeight="1" x14ac:dyDescent="0.25">
      <c r="A76" s="1"/>
      <c r="B76" s="1"/>
    </row>
    <row r="77" spans="1:7" ht="15" customHeight="1" x14ac:dyDescent="0.25">
      <c r="A77" s="3"/>
      <c r="B77" s="3"/>
    </row>
    <row r="78" spans="1:7" ht="15" customHeight="1" x14ac:dyDescent="0.25">
      <c r="A78" s="141" t="s">
        <v>0</v>
      </c>
      <c r="B78" s="141"/>
      <c r="C78" s="143"/>
      <c r="D78" s="143"/>
      <c r="E78" s="143"/>
      <c r="F78" s="143"/>
      <c r="G78" s="143"/>
    </row>
    <row r="79" spans="1:7" ht="14.25" customHeight="1" x14ac:dyDescent="0.25">
      <c r="A79" s="3"/>
      <c r="B79" s="3"/>
    </row>
  </sheetData>
  <mergeCells count="2">
    <mergeCell ref="A5:G5"/>
    <mergeCell ref="A78:G7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  <rowBreaks count="1" manualBreakCount="1">
    <brk id="5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5"/>
  <sheetViews>
    <sheetView showGridLines="0" tabSelected="1" view="pageBreakPreview" zoomScale="70" zoomScaleNormal="100" zoomScaleSheetLayoutView="70" workbookViewId="0">
      <pane xSplit="1" ySplit="8" topLeftCell="B9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5.28515625" style="19" customWidth="1"/>
    <col min="2" max="2" width="26.5703125" style="19" customWidth="1"/>
    <col min="3" max="3" width="13.7109375" style="19" customWidth="1"/>
    <col min="4" max="4" width="13.42578125" style="19" customWidth="1"/>
    <col min="5" max="5" width="14.28515625" style="19" customWidth="1"/>
    <col min="6" max="6" width="15.7109375" style="19" customWidth="1"/>
    <col min="7" max="7" width="15.85546875" style="19" customWidth="1"/>
    <col min="8" max="248" width="9.140625" style="19" customWidth="1"/>
    <col min="249" max="16384" width="9.140625" style="19"/>
  </cols>
  <sheetData>
    <row r="1" spans="1:7" ht="16.5" customHeight="1" x14ac:dyDescent="0.25">
      <c r="A1" s="138"/>
      <c r="B1" s="138"/>
      <c r="E1" s="13"/>
      <c r="F1" s="13"/>
      <c r="G1" s="22"/>
    </row>
    <row r="2" spans="1:7" ht="16.5" customHeight="1" x14ac:dyDescent="0.25">
      <c r="A2" s="52"/>
      <c r="B2" s="52"/>
      <c r="E2" s="13"/>
      <c r="F2" s="13"/>
      <c r="G2" s="52" t="s">
        <v>120</v>
      </c>
    </row>
    <row r="3" spans="1:7" ht="16.5" customHeight="1" x14ac:dyDescent="0.25">
      <c r="A3" s="52"/>
      <c r="B3" s="52"/>
      <c r="E3" s="13"/>
      <c r="F3" s="13"/>
      <c r="G3" s="37" t="s">
        <v>131</v>
      </c>
    </row>
    <row r="4" spans="1:7" ht="16.5" customHeight="1" x14ac:dyDescent="0.25">
      <c r="A4" s="52"/>
      <c r="B4" s="52"/>
      <c r="E4" s="13"/>
      <c r="F4" s="13"/>
      <c r="G4" s="52"/>
    </row>
    <row r="5" spans="1:7" ht="40.5" customHeight="1" x14ac:dyDescent="0.25">
      <c r="A5" s="139" t="s">
        <v>159</v>
      </c>
      <c r="B5" s="139"/>
      <c r="C5" s="140"/>
      <c r="D5" s="140"/>
      <c r="E5" s="140"/>
      <c r="F5" s="140"/>
      <c r="G5" s="140"/>
    </row>
    <row r="6" spans="1:7" ht="17.25" customHeight="1" x14ac:dyDescent="0.25">
      <c r="A6" s="54"/>
      <c r="B6" s="54"/>
      <c r="C6" s="55"/>
      <c r="D6" s="55"/>
      <c r="E6" s="55"/>
      <c r="F6" s="55"/>
      <c r="G6" s="55"/>
    </row>
    <row r="7" spans="1:7" ht="16.5" customHeight="1" x14ac:dyDescent="0.25">
      <c r="A7" s="3"/>
      <c r="G7" s="32" t="s">
        <v>45</v>
      </c>
    </row>
    <row r="8" spans="1:7" ht="129.75" customHeight="1" x14ac:dyDescent="0.25">
      <c r="A8" s="17" t="s">
        <v>65</v>
      </c>
      <c r="B8" s="134" t="s">
        <v>172</v>
      </c>
      <c r="C8" s="56" t="s">
        <v>66</v>
      </c>
      <c r="D8" s="56" t="s">
        <v>139</v>
      </c>
      <c r="E8" s="56" t="s">
        <v>140</v>
      </c>
      <c r="F8" s="56" t="s">
        <v>67</v>
      </c>
      <c r="G8" s="56" t="s">
        <v>141</v>
      </c>
    </row>
    <row r="9" spans="1:7" ht="15.75" customHeight="1" x14ac:dyDescent="0.25">
      <c r="A9" s="4" t="s">
        <v>17</v>
      </c>
      <c r="B9" s="5">
        <f>B10</f>
        <v>10998.7</v>
      </c>
      <c r="C9" s="5">
        <f>C10</f>
        <v>10998.7</v>
      </c>
      <c r="D9" s="5">
        <f>D10</f>
        <v>10998.7</v>
      </c>
      <c r="E9" s="5">
        <f>E10</f>
        <v>10998.7</v>
      </c>
      <c r="F9" s="16">
        <f>E9/C9</f>
        <v>1</v>
      </c>
      <c r="G9" s="16">
        <f>E9/D9</f>
        <v>1</v>
      </c>
    </row>
    <row r="10" spans="1:7" ht="15.75" customHeight="1" x14ac:dyDescent="0.25">
      <c r="A10" s="6" t="s">
        <v>7</v>
      </c>
      <c r="B10" s="7">
        <v>10998.7</v>
      </c>
      <c r="C10" s="7">
        <v>10998.7</v>
      </c>
      <c r="D10" s="38">
        <v>10998.7</v>
      </c>
      <c r="E10" s="38">
        <v>10998.7</v>
      </c>
      <c r="F10" s="15">
        <f>E10/C10</f>
        <v>1</v>
      </c>
      <c r="G10" s="15">
        <f>E10/D10</f>
        <v>1</v>
      </c>
    </row>
    <row r="11" spans="1:7" ht="15.75" customHeight="1" x14ac:dyDescent="0.25">
      <c r="A11" s="4" t="s">
        <v>41</v>
      </c>
      <c r="B11" s="5">
        <f>B12</f>
        <v>9062.6</v>
      </c>
      <c r="C11" s="5">
        <f>C12</f>
        <v>9062.6</v>
      </c>
      <c r="D11" s="5">
        <f>D12</f>
        <v>9062.6</v>
      </c>
      <c r="E11" s="5">
        <f>E12</f>
        <v>9062.6</v>
      </c>
      <c r="F11" s="16">
        <f t="shared" ref="F11:F71" si="0">E11/C11</f>
        <v>1</v>
      </c>
      <c r="G11" s="16">
        <f t="shared" ref="G11:G71" si="1">E11/D11</f>
        <v>1</v>
      </c>
    </row>
    <row r="12" spans="1:7" ht="15.75" customHeight="1" x14ac:dyDescent="0.25">
      <c r="A12" s="6" t="s">
        <v>7</v>
      </c>
      <c r="B12" s="7">
        <v>9062.6</v>
      </c>
      <c r="C12" s="7">
        <v>9062.6</v>
      </c>
      <c r="D12" s="38">
        <v>9062.6</v>
      </c>
      <c r="E12" s="38">
        <v>9062.6</v>
      </c>
      <c r="F12" s="15">
        <f t="shared" si="0"/>
        <v>1</v>
      </c>
      <c r="G12" s="15">
        <f t="shared" si="1"/>
        <v>1</v>
      </c>
    </row>
    <row r="13" spans="1:7" ht="15.75" customHeight="1" x14ac:dyDescent="0.25">
      <c r="A13" s="4" t="s">
        <v>44</v>
      </c>
      <c r="B13" s="5">
        <f>B14</f>
        <v>885.7</v>
      </c>
      <c r="C13" s="5">
        <f>C14</f>
        <v>885.7</v>
      </c>
      <c r="D13" s="5">
        <f>D14</f>
        <v>400</v>
      </c>
      <c r="E13" s="5">
        <f>E14</f>
        <v>400</v>
      </c>
      <c r="F13" s="16">
        <f t="shared" si="0"/>
        <v>0.45162018742237775</v>
      </c>
      <c r="G13" s="15">
        <f t="shared" si="1"/>
        <v>1</v>
      </c>
    </row>
    <row r="14" spans="1:7" ht="15.75" customHeight="1" x14ac:dyDescent="0.25">
      <c r="A14" s="6" t="s">
        <v>7</v>
      </c>
      <c r="B14" s="7">
        <v>885.7</v>
      </c>
      <c r="C14" s="7">
        <v>885.7</v>
      </c>
      <c r="D14" s="38">
        <v>400</v>
      </c>
      <c r="E14" s="38">
        <v>400</v>
      </c>
      <c r="F14" s="15">
        <f t="shared" si="0"/>
        <v>0.45162018742237775</v>
      </c>
      <c r="G14" s="15">
        <f t="shared" si="1"/>
        <v>1</v>
      </c>
    </row>
    <row r="15" spans="1:7" ht="15.75" customHeight="1" x14ac:dyDescent="0.25">
      <c r="A15" s="4" t="s">
        <v>40</v>
      </c>
      <c r="B15" s="5">
        <f>B16</f>
        <v>5027.5</v>
      </c>
      <c r="C15" s="5">
        <f>C16</f>
        <v>5027.5</v>
      </c>
      <c r="D15" s="5">
        <f>D16</f>
        <v>5027.5</v>
      </c>
      <c r="E15" s="5">
        <f>E16</f>
        <v>4967.6000000000004</v>
      </c>
      <c r="F15" s="16">
        <f t="shared" si="0"/>
        <v>0.98808552958727014</v>
      </c>
      <c r="G15" s="15">
        <f t="shared" si="1"/>
        <v>0.98808552958727014</v>
      </c>
    </row>
    <row r="16" spans="1:7" ht="15.75" customHeight="1" x14ac:dyDescent="0.25">
      <c r="A16" s="6" t="s">
        <v>7</v>
      </c>
      <c r="B16" s="7">
        <v>5027.5</v>
      </c>
      <c r="C16" s="7">
        <v>5027.5</v>
      </c>
      <c r="D16" s="38">
        <v>5027.5</v>
      </c>
      <c r="E16" s="38">
        <v>4967.6000000000004</v>
      </c>
      <c r="F16" s="15">
        <f t="shared" si="0"/>
        <v>0.98808552958727014</v>
      </c>
      <c r="G16" s="15">
        <f t="shared" si="1"/>
        <v>0.98808552958727014</v>
      </c>
    </row>
    <row r="17" spans="1:7" ht="15.75" customHeight="1" x14ac:dyDescent="0.25">
      <c r="A17" s="4" t="s">
        <v>39</v>
      </c>
      <c r="B17" s="5">
        <f>B18</f>
        <v>12414.1</v>
      </c>
      <c r="C17" s="5">
        <f>C18</f>
        <v>12414.1</v>
      </c>
      <c r="D17" s="5">
        <f>D18</f>
        <v>11238.7</v>
      </c>
      <c r="E17" s="5">
        <f>E18</f>
        <v>11238.7</v>
      </c>
      <c r="F17" s="16">
        <f t="shared" si="0"/>
        <v>0.90531734076574222</v>
      </c>
      <c r="G17" s="16">
        <f t="shared" si="1"/>
        <v>1</v>
      </c>
    </row>
    <row r="18" spans="1:7" ht="15.75" customHeight="1" x14ac:dyDescent="0.25">
      <c r="A18" s="6" t="s">
        <v>7</v>
      </c>
      <c r="B18" s="7">
        <v>12414.1</v>
      </c>
      <c r="C18" s="7">
        <v>12414.1</v>
      </c>
      <c r="D18" s="38">
        <v>11238.7</v>
      </c>
      <c r="E18" s="38">
        <v>11238.7</v>
      </c>
      <c r="F18" s="15">
        <f t="shared" si="0"/>
        <v>0.90531734076574222</v>
      </c>
      <c r="G18" s="15">
        <f t="shared" si="1"/>
        <v>1</v>
      </c>
    </row>
    <row r="19" spans="1:7" ht="15.75" customHeight="1" x14ac:dyDescent="0.25">
      <c r="A19" s="4" t="s">
        <v>43</v>
      </c>
      <c r="B19" s="5">
        <f>B20</f>
        <v>12567.1</v>
      </c>
      <c r="C19" s="5">
        <f>C20</f>
        <v>12567.1</v>
      </c>
      <c r="D19" s="5">
        <f>D20</f>
        <v>12567.1</v>
      </c>
      <c r="E19" s="5">
        <f>E20</f>
        <v>12567.1</v>
      </c>
      <c r="F19" s="16">
        <f t="shared" si="0"/>
        <v>1</v>
      </c>
      <c r="G19" s="16">
        <f t="shared" si="1"/>
        <v>1</v>
      </c>
    </row>
    <row r="20" spans="1:7" ht="15.75" customHeight="1" x14ac:dyDescent="0.25">
      <c r="A20" s="6" t="s">
        <v>7</v>
      </c>
      <c r="B20" s="7">
        <v>12567.1</v>
      </c>
      <c r="C20" s="7">
        <v>12567.1</v>
      </c>
      <c r="D20" s="38">
        <v>12567.1</v>
      </c>
      <c r="E20" s="38">
        <v>12567.1</v>
      </c>
      <c r="F20" s="15">
        <f t="shared" si="0"/>
        <v>1</v>
      </c>
      <c r="G20" s="15">
        <f t="shared" si="1"/>
        <v>1</v>
      </c>
    </row>
    <row r="21" spans="1:7" ht="15.75" customHeight="1" x14ac:dyDescent="0.25">
      <c r="A21" s="4" t="s">
        <v>38</v>
      </c>
      <c r="B21" s="5">
        <f>B22</f>
        <v>1566</v>
      </c>
      <c r="C21" s="5">
        <f>C22</f>
        <v>1566</v>
      </c>
      <c r="D21" s="5">
        <f>D22</f>
        <v>940</v>
      </c>
      <c r="E21" s="5">
        <f>E22</f>
        <v>940</v>
      </c>
      <c r="F21" s="16">
        <f t="shared" si="0"/>
        <v>0.60025542784163477</v>
      </c>
      <c r="G21" s="16">
        <f t="shared" si="1"/>
        <v>1</v>
      </c>
    </row>
    <row r="22" spans="1:7" ht="15.75" customHeight="1" x14ac:dyDescent="0.25">
      <c r="A22" s="6" t="s">
        <v>7</v>
      </c>
      <c r="B22" s="7">
        <v>1566</v>
      </c>
      <c r="C22" s="7">
        <v>1566</v>
      </c>
      <c r="D22" s="38">
        <v>940</v>
      </c>
      <c r="E22" s="38">
        <v>940</v>
      </c>
      <c r="F22" s="15">
        <f t="shared" si="0"/>
        <v>0.60025542784163477</v>
      </c>
      <c r="G22" s="15">
        <f t="shared" si="1"/>
        <v>1</v>
      </c>
    </row>
    <row r="23" spans="1:7" ht="15.75" customHeight="1" x14ac:dyDescent="0.25">
      <c r="A23" s="4" t="s">
        <v>16</v>
      </c>
      <c r="B23" s="5">
        <f>B24</f>
        <v>10212.9</v>
      </c>
      <c r="C23" s="5">
        <f>C24</f>
        <v>10212.9</v>
      </c>
      <c r="D23" s="5">
        <f>D24</f>
        <v>10212.9</v>
      </c>
      <c r="E23" s="5">
        <f>E24</f>
        <v>10212.9</v>
      </c>
      <c r="F23" s="16">
        <f t="shared" si="0"/>
        <v>1</v>
      </c>
      <c r="G23" s="16">
        <f t="shared" si="1"/>
        <v>1</v>
      </c>
    </row>
    <row r="24" spans="1:7" ht="15.75" customHeight="1" x14ac:dyDescent="0.25">
      <c r="A24" s="6" t="s">
        <v>7</v>
      </c>
      <c r="B24" s="7">
        <v>10212.9</v>
      </c>
      <c r="C24" s="7">
        <v>10212.9</v>
      </c>
      <c r="D24" s="38">
        <v>10212.9</v>
      </c>
      <c r="E24" s="38">
        <v>10212.9</v>
      </c>
      <c r="F24" s="15">
        <f t="shared" si="0"/>
        <v>1</v>
      </c>
      <c r="G24" s="15">
        <f t="shared" si="1"/>
        <v>1</v>
      </c>
    </row>
    <row r="25" spans="1:7" ht="15.75" customHeight="1" x14ac:dyDescent="0.25">
      <c r="A25" s="4" t="s">
        <v>15</v>
      </c>
      <c r="B25" s="5">
        <f>B26</f>
        <v>2663.1</v>
      </c>
      <c r="C25" s="5">
        <f>C26</f>
        <v>2663.1</v>
      </c>
      <c r="D25" s="5">
        <f>D26</f>
        <v>2663.1</v>
      </c>
      <c r="E25" s="5">
        <f>E26</f>
        <v>2663.1</v>
      </c>
      <c r="F25" s="16">
        <f t="shared" si="0"/>
        <v>1</v>
      </c>
      <c r="G25" s="16">
        <f t="shared" si="1"/>
        <v>1</v>
      </c>
    </row>
    <row r="26" spans="1:7" ht="15.75" customHeight="1" x14ac:dyDescent="0.25">
      <c r="A26" s="6" t="s">
        <v>7</v>
      </c>
      <c r="B26" s="7">
        <v>2663.1</v>
      </c>
      <c r="C26" s="7">
        <v>2663.1</v>
      </c>
      <c r="D26" s="38">
        <v>2663.1</v>
      </c>
      <c r="E26" s="38">
        <v>2663.1</v>
      </c>
      <c r="F26" s="15">
        <f t="shared" si="0"/>
        <v>1</v>
      </c>
      <c r="G26" s="15">
        <f t="shared" si="1"/>
        <v>1</v>
      </c>
    </row>
    <row r="27" spans="1:7" ht="15.75" customHeight="1" x14ac:dyDescent="0.25">
      <c r="A27" s="4" t="s">
        <v>37</v>
      </c>
      <c r="B27" s="5">
        <f>B28</f>
        <v>1602.5</v>
      </c>
      <c r="C27" s="5">
        <f>C28</f>
        <v>1602.5</v>
      </c>
      <c r="D27" s="5">
        <f>D28</f>
        <v>1602.5</v>
      </c>
      <c r="E27" s="5">
        <f>E28</f>
        <v>1602.5</v>
      </c>
      <c r="F27" s="16">
        <f t="shared" si="0"/>
        <v>1</v>
      </c>
      <c r="G27" s="16">
        <f t="shared" si="1"/>
        <v>1</v>
      </c>
    </row>
    <row r="28" spans="1:7" ht="15.75" customHeight="1" x14ac:dyDescent="0.25">
      <c r="A28" s="6" t="s">
        <v>7</v>
      </c>
      <c r="B28" s="7">
        <v>1602.5</v>
      </c>
      <c r="C28" s="7">
        <v>1602.5</v>
      </c>
      <c r="D28" s="38">
        <v>1602.5</v>
      </c>
      <c r="E28" s="38">
        <v>1602.5</v>
      </c>
      <c r="F28" s="15">
        <f t="shared" si="0"/>
        <v>1</v>
      </c>
      <c r="G28" s="15">
        <f t="shared" si="1"/>
        <v>1</v>
      </c>
    </row>
    <row r="29" spans="1:7" ht="15.75" customHeight="1" x14ac:dyDescent="0.25">
      <c r="A29" s="4" t="s">
        <v>36</v>
      </c>
      <c r="B29" s="5">
        <f>B30</f>
        <v>2697.5</v>
      </c>
      <c r="C29" s="5">
        <f>C30</f>
        <v>2697.5</v>
      </c>
      <c r="D29" s="5">
        <f>D30</f>
        <v>2697.5</v>
      </c>
      <c r="E29" s="5">
        <f>E30</f>
        <v>2697.5</v>
      </c>
      <c r="F29" s="16">
        <f t="shared" si="0"/>
        <v>1</v>
      </c>
      <c r="G29" s="16">
        <f t="shared" si="1"/>
        <v>1</v>
      </c>
    </row>
    <row r="30" spans="1:7" ht="15.75" customHeight="1" x14ac:dyDescent="0.25">
      <c r="A30" s="6" t="s">
        <v>7</v>
      </c>
      <c r="B30" s="7">
        <v>2697.5</v>
      </c>
      <c r="C30" s="7">
        <v>2697.5</v>
      </c>
      <c r="D30" s="38">
        <v>2697.5</v>
      </c>
      <c r="E30" s="38">
        <v>2697.5</v>
      </c>
      <c r="F30" s="15">
        <f t="shared" si="0"/>
        <v>1</v>
      </c>
      <c r="G30" s="15">
        <f t="shared" si="1"/>
        <v>1</v>
      </c>
    </row>
    <row r="31" spans="1:7" ht="15.75" customHeight="1" x14ac:dyDescent="0.25">
      <c r="A31" s="4" t="s">
        <v>14</v>
      </c>
      <c r="B31" s="5">
        <f>B32</f>
        <v>4217</v>
      </c>
      <c r="C31" s="5">
        <f>C32</f>
        <v>4217</v>
      </c>
      <c r="D31" s="5">
        <f>D32</f>
        <v>4217</v>
      </c>
      <c r="E31" s="5">
        <f>E32</f>
        <v>4217</v>
      </c>
      <c r="F31" s="16">
        <f t="shared" si="0"/>
        <v>1</v>
      </c>
      <c r="G31" s="16">
        <f t="shared" si="1"/>
        <v>1</v>
      </c>
    </row>
    <row r="32" spans="1:7" ht="15.75" customHeight="1" x14ac:dyDescent="0.25">
      <c r="A32" s="6" t="s">
        <v>7</v>
      </c>
      <c r="B32" s="7">
        <v>4217</v>
      </c>
      <c r="C32" s="7">
        <v>4217</v>
      </c>
      <c r="D32" s="38">
        <v>4217</v>
      </c>
      <c r="E32" s="38">
        <v>4217</v>
      </c>
      <c r="F32" s="15">
        <f t="shared" si="0"/>
        <v>1</v>
      </c>
      <c r="G32" s="15">
        <f t="shared" si="1"/>
        <v>1</v>
      </c>
    </row>
    <row r="33" spans="1:7" ht="15.75" customHeight="1" x14ac:dyDescent="0.25">
      <c r="A33" s="4" t="s">
        <v>13</v>
      </c>
      <c r="B33" s="5">
        <f>B34</f>
        <v>6480.1</v>
      </c>
      <c r="C33" s="5">
        <f>C34</f>
        <v>6480.1</v>
      </c>
      <c r="D33" s="5">
        <f>D34</f>
        <v>4000</v>
      </c>
      <c r="E33" s="5">
        <f>E34</f>
        <v>4000</v>
      </c>
      <c r="F33" s="16">
        <f t="shared" si="0"/>
        <v>0.61727442477739536</v>
      </c>
      <c r="G33" s="15">
        <f t="shared" si="1"/>
        <v>1</v>
      </c>
    </row>
    <row r="34" spans="1:7" ht="15.75" customHeight="1" x14ac:dyDescent="0.25">
      <c r="A34" s="6" t="s">
        <v>7</v>
      </c>
      <c r="B34" s="7">
        <v>6480.1</v>
      </c>
      <c r="C34" s="7">
        <v>6480.1</v>
      </c>
      <c r="D34" s="38">
        <v>4000</v>
      </c>
      <c r="E34" s="38">
        <v>4000</v>
      </c>
      <c r="F34" s="15">
        <f t="shared" si="0"/>
        <v>0.61727442477739536</v>
      </c>
      <c r="G34" s="15">
        <f t="shared" si="1"/>
        <v>1</v>
      </c>
    </row>
    <row r="35" spans="1:7" ht="15.75" customHeight="1" x14ac:dyDescent="0.25">
      <c r="A35" s="4" t="s">
        <v>35</v>
      </c>
      <c r="B35" s="5">
        <f>B36</f>
        <v>5485.8</v>
      </c>
      <c r="C35" s="5">
        <f>C36</f>
        <v>5485.8</v>
      </c>
      <c r="D35" s="5">
        <f>D36</f>
        <v>5485.8</v>
      </c>
      <c r="E35" s="5">
        <f>E36</f>
        <v>5485.8</v>
      </c>
      <c r="F35" s="16">
        <f t="shared" si="0"/>
        <v>1</v>
      </c>
      <c r="G35" s="16">
        <f t="shared" si="1"/>
        <v>1</v>
      </c>
    </row>
    <row r="36" spans="1:7" ht="15.75" customHeight="1" x14ac:dyDescent="0.25">
      <c r="A36" s="6" t="s">
        <v>7</v>
      </c>
      <c r="B36" s="7">
        <v>5485.8</v>
      </c>
      <c r="C36" s="7">
        <v>5485.8</v>
      </c>
      <c r="D36" s="38">
        <v>5485.8</v>
      </c>
      <c r="E36" s="38">
        <v>5485.8</v>
      </c>
      <c r="F36" s="15">
        <f t="shared" si="0"/>
        <v>1</v>
      </c>
      <c r="G36" s="15">
        <f t="shared" si="1"/>
        <v>1</v>
      </c>
    </row>
    <row r="37" spans="1:7" ht="15.75" customHeight="1" x14ac:dyDescent="0.25">
      <c r="A37" s="4" t="s">
        <v>12</v>
      </c>
      <c r="B37" s="5">
        <f>B38</f>
        <v>10795</v>
      </c>
      <c r="C37" s="5">
        <f>C38</f>
        <v>10795</v>
      </c>
      <c r="D37" s="5">
        <f>D38</f>
        <v>10795</v>
      </c>
      <c r="E37" s="5">
        <f>E38</f>
        <v>10795</v>
      </c>
      <c r="F37" s="16">
        <f t="shared" si="0"/>
        <v>1</v>
      </c>
      <c r="G37" s="16">
        <f t="shared" si="1"/>
        <v>1</v>
      </c>
    </row>
    <row r="38" spans="1:7" ht="15.75" customHeight="1" x14ac:dyDescent="0.25">
      <c r="A38" s="6" t="s">
        <v>7</v>
      </c>
      <c r="B38" s="7">
        <v>10795</v>
      </c>
      <c r="C38" s="7">
        <v>10795</v>
      </c>
      <c r="D38" s="38">
        <v>10795</v>
      </c>
      <c r="E38" s="38">
        <v>10795</v>
      </c>
      <c r="F38" s="15">
        <f t="shared" si="0"/>
        <v>1</v>
      </c>
      <c r="G38" s="15">
        <f t="shared" si="1"/>
        <v>1</v>
      </c>
    </row>
    <row r="39" spans="1:7" ht="15.75" customHeight="1" x14ac:dyDescent="0.25">
      <c r="A39" s="4" t="s">
        <v>34</v>
      </c>
      <c r="B39" s="5">
        <f>B40</f>
        <v>1673.2</v>
      </c>
      <c r="C39" s="5">
        <f>C40</f>
        <v>1673.2</v>
      </c>
      <c r="D39" s="5">
        <f>D40</f>
        <v>1673.2</v>
      </c>
      <c r="E39" s="5">
        <f>E40</f>
        <v>1673.2</v>
      </c>
      <c r="F39" s="16">
        <f t="shared" si="0"/>
        <v>1</v>
      </c>
      <c r="G39" s="16">
        <f t="shared" si="1"/>
        <v>1</v>
      </c>
    </row>
    <row r="40" spans="1:7" ht="15.75" customHeight="1" x14ac:dyDescent="0.25">
      <c r="A40" s="6" t="s">
        <v>7</v>
      </c>
      <c r="B40" s="7">
        <v>1673.2</v>
      </c>
      <c r="C40" s="7">
        <v>1673.2</v>
      </c>
      <c r="D40" s="38">
        <v>1673.2</v>
      </c>
      <c r="E40" s="38">
        <v>1673.2</v>
      </c>
      <c r="F40" s="15">
        <f t="shared" si="0"/>
        <v>1</v>
      </c>
      <c r="G40" s="15">
        <f t="shared" si="1"/>
        <v>1</v>
      </c>
    </row>
    <row r="41" spans="1:7" ht="15.75" customHeight="1" x14ac:dyDescent="0.25">
      <c r="A41" s="4" t="s">
        <v>33</v>
      </c>
      <c r="B41" s="5">
        <f>B42</f>
        <v>1315</v>
      </c>
      <c r="C41" s="5">
        <f>C42</f>
        <v>1315</v>
      </c>
      <c r="D41" s="5">
        <f>D42</f>
        <v>800</v>
      </c>
      <c r="E41" s="5">
        <f>E42</f>
        <v>800</v>
      </c>
      <c r="F41" s="16">
        <f t="shared" si="0"/>
        <v>0.60836501901140683</v>
      </c>
      <c r="G41" s="16">
        <f t="shared" si="1"/>
        <v>1</v>
      </c>
    </row>
    <row r="42" spans="1:7" ht="15.75" customHeight="1" x14ac:dyDescent="0.25">
      <c r="A42" s="6" t="s">
        <v>7</v>
      </c>
      <c r="B42" s="7">
        <v>1315</v>
      </c>
      <c r="C42" s="7">
        <v>1315</v>
      </c>
      <c r="D42" s="38">
        <v>800</v>
      </c>
      <c r="E42" s="38">
        <v>800</v>
      </c>
      <c r="F42" s="15">
        <f t="shared" si="0"/>
        <v>0.60836501901140683</v>
      </c>
      <c r="G42" s="15">
        <f t="shared" si="1"/>
        <v>1</v>
      </c>
    </row>
    <row r="43" spans="1:7" ht="15.75" customHeight="1" x14ac:dyDescent="0.25">
      <c r="A43" s="4" t="s">
        <v>32</v>
      </c>
      <c r="B43" s="5">
        <f>B44</f>
        <v>377.2</v>
      </c>
      <c r="C43" s="5">
        <f>C44</f>
        <v>377.2</v>
      </c>
      <c r="D43" s="5">
        <f>D44</f>
        <v>250</v>
      </c>
      <c r="E43" s="5">
        <f>E44</f>
        <v>250</v>
      </c>
      <c r="F43" s="16">
        <f t="shared" si="0"/>
        <v>0.66277836691410397</v>
      </c>
      <c r="G43" s="16">
        <f t="shared" si="1"/>
        <v>1</v>
      </c>
    </row>
    <row r="44" spans="1:7" ht="15.75" customHeight="1" x14ac:dyDescent="0.25">
      <c r="A44" s="6" t="s">
        <v>7</v>
      </c>
      <c r="B44" s="7">
        <v>377.2</v>
      </c>
      <c r="C44" s="7">
        <v>377.2</v>
      </c>
      <c r="D44" s="38">
        <v>250</v>
      </c>
      <c r="E44" s="38">
        <v>250</v>
      </c>
      <c r="F44" s="15">
        <f t="shared" si="0"/>
        <v>0.66277836691410397</v>
      </c>
      <c r="G44" s="15">
        <f t="shared" si="1"/>
        <v>1</v>
      </c>
    </row>
    <row r="45" spans="1:7" ht="15.75" customHeight="1" x14ac:dyDescent="0.25">
      <c r="A45" s="4" t="s">
        <v>31</v>
      </c>
      <c r="B45" s="5">
        <f>B46</f>
        <v>908.6</v>
      </c>
      <c r="C45" s="5">
        <f>C46</f>
        <v>908.6</v>
      </c>
      <c r="D45" s="5">
        <f>D46</f>
        <v>525</v>
      </c>
      <c r="E45" s="5">
        <f>E46</f>
        <v>360</v>
      </c>
      <c r="F45" s="16">
        <f t="shared" si="0"/>
        <v>0.39621395553598943</v>
      </c>
      <c r="G45" s="16">
        <f t="shared" si="1"/>
        <v>0.68571428571428572</v>
      </c>
    </row>
    <row r="46" spans="1:7" ht="15.75" customHeight="1" x14ac:dyDescent="0.25">
      <c r="A46" s="6" t="s">
        <v>7</v>
      </c>
      <c r="B46" s="7">
        <v>908.6</v>
      </c>
      <c r="C46" s="7">
        <v>908.6</v>
      </c>
      <c r="D46" s="38">
        <v>525</v>
      </c>
      <c r="E46" s="38">
        <v>360</v>
      </c>
      <c r="F46" s="15">
        <f t="shared" si="0"/>
        <v>0.39621395553598943</v>
      </c>
      <c r="G46" s="15">
        <f t="shared" si="1"/>
        <v>0.68571428571428572</v>
      </c>
    </row>
    <row r="47" spans="1:7" ht="15.75" customHeight="1" x14ac:dyDescent="0.25">
      <c r="A47" s="4" t="s">
        <v>30</v>
      </c>
      <c r="B47" s="5">
        <f>B48</f>
        <v>2616.3000000000002</v>
      </c>
      <c r="C47" s="5">
        <f>C48</f>
        <v>2616.3000000000002</v>
      </c>
      <c r="D47" s="5">
        <f>D48</f>
        <v>2616.3000000000002</v>
      </c>
      <c r="E47" s="5">
        <f>E48</f>
        <v>2616.3000000000002</v>
      </c>
      <c r="F47" s="16">
        <f t="shared" si="0"/>
        <v>1</v>
      </c>
      <c r="G47" s="16">
        <f t="shared" si="1"/>
        <v>1</v>
      </c>
    </row>
    <row r="48" spans="1:7" ht="15.75" customHeight="1" x14ac:dyDescent="0.25">
      <c r="A48" s="6" t="s">
        <v>7</v>
      </c>
      <c r="B48" s="7">
        <v>2616.3000000000002</v>
      </c>
      <c r="C48" s="7">
        <v>2616.3000000000002</v>
      </c>
      <c r="D48" s="38">
        <v>2616.3000000000002</v>
      </c>
      <c r="E48" s="38">
        <v>2616.3000000000002</v>
      </c>
      <c r="F48" s="15">
        <f t="shared" si="0"/>
        <v>1</v>
      </c>
      <c r="G48" s="15">
        <f t="shared" si="1"/>
        <v>1</v>
      </c>
    </row>
    <row r="49" spans="1:7" ht="15.75" customHeight="1" x14ac:dyDescent="0.25">
      <c r="A49" s="4" t="s">
        <v>29</v>
      </c>
      <c r="B49" s="5">
        <f>B50</f>
        <v>1379.2</v>
      </c>
      <c r="C49" s="5">
        <f>C50</f>
        <v>1379.2</v>
      </c>
      <c r="D49" s="5">
        <f>D50</f>
        <v>1379.2</v>
      </c>
      <c r="E49" s="5">
        <f>E50</f>
        <v>1379.2</v>
      </c>
      <c r="F49" s="16">
        <f t="shared" si="0"/>
        <v>1</v>
      </c>
      <c r="G49" s="16">
        <f t="shared" si="1"/>
        <v>1</v>
      </c>
    </row>
    <row r="50" spans="1:7" ht="15.75" customHeight="1" x14ac:dyDescent="0.25">
      <c r="A50" s="6" t="s">
        <v>7</v>
      </c>
      <c r="B50" s="7">
        <v>1379.2</v>
      </c>
      <c r="C50" s="7">
        <v>1379.2</v>
      </c>
      <c r="D50" s="38">
        <v>1379.2</v>
      </c>
      <c r="E50" s="38">
        <v>1379.2</v>
      </c>
      <c r="F50" s="15">
        <f t="shared" si="0"/>
        <v>1</v>
      </c>
      <c r="G50" s="15">
        <f t="shared" si="1"/>
        <v>1</v>
      </c>
    </row>
    <row r="51" spans="1:7" ht="15.75" customHeight="1" x14ac:dyDescent="0.25">
      <c r="A51" s="4" t="s">
        <v>11</v>
      </c>
      <c r="B51" s="5">
        <f>B52</f>
        <v>1960.4</v>
      </c>
      <c r="C51" s="5">
        <f>C52</f>
        <v>1960.4</v>
      </c>
      <c r="D51" s="5">
        <f>D52</f>
        <v>1960.4</v>
      </c>
      <c r="E51" s="5">
        <f>E52</f>
        <v>1960.4</v>
      </c>
      <c r="F51" s="16">
        <f t="shared" si="0"/>
        <v>1</v>
      </c>
      <c r="G51" s="16">
        <f t="shared" si="1"/>
        <v>1</v>
      </c>
    </row>
    <row r="52" spans="1:7" ht="15.75" customHeight="1" x14ac:dyDescent="0.25">
      <c r="A52" s="6" t="s">
        <v>7</v>
      </c>
      <c r="B52" s="7">
        <v>1960.4</v>
      </c>
      <c r="C52" s="7">
        <v>1960.4</v>
      </c>
      <c r="D52" s="38">
        <v>1960.4</v>
      </c>
      <c r="E52" s="38">
        <v>1960.4</v>
      </c>
      <c r="F52" s="15">
        <f t="shared" si="0"/>
        <v>1</v>
      </c>
      <c r="G52" s="15">
        <f t="shared" si="1"/>
        <v>1</v>
      </c>
    </row>
    <row r="53" spans="1:7" ht="15.75" customHeight="1" x14ac:dyDescent="0.25">
      <c r="A53" s="4" t="s">
        <v>10</v>
      </c>
      <c r="B53" s="5">
        <f>B54</f>
        <v>6261.9</v>
      </c>
      <c r="C53" s="5">
        <f>C54</f>
        <v>6261.9</v>
      </c>
      <c r="D53" s="5">
        <f>D54</f>
        <v>5798.7</v>
      </c>
      <c r="E53" s="5">
        <f>E54</f>
        <v>5798.7</v>
      </c>
      <c r="F53" s="16">
        <f t="shared" si="0"/>
        <v>0.92602884108657124</v>
      </c>
      <c r="G53" s="16">
        <f t="shared" si="1"/>
        <v>1</v>
      </c>
    </row>
    <row r="54" spans="1:7" ht="15.75" customHeight="1" x14ac:dyDescent="0.25">
      <c r="A54" s="6" t="s">
        <v>7</v>
      </c>
      <c r="B54" s="7">
        <v>6261.9</v>
      </c>
      <c r="C54" s="7">
        <v>6261.9</v>
      </c>
      <c r="D54" s="38">
        <v>5798.7</v>
      </c>
      <c r="E54" s="38">
        <v>5798.7</v>
      </c>
      <c r="F54" s="15">
        <f t="shared" si="0"/>
        <v>0.92602884108657124</v>
      </c>
      <c r="G54" s="15">
        <f t="shared" si="1"/>
        <v>1</v>
      </c>
    </row>
    <row r="55" spans="1:7" ht="15.75" customHeight="1" x14ac:dyDescent="0.25">
      <c r="A55" s="4" t="s">
        <v>28</v>
      </c>
      <c r="B55" s="5">
        <f>B56</f>
        <v>2456.1999999999998</v>
      </c>
      <c r="C55" s="5">
        <f>C56</f>
        <v>2456.1999999999998</v>
      </c>
      <c r="D55" s="5">
        <f>D56</f>
        <v>1481.1</v>
      </c>
      <c r="E55" s="5">
        <f>E56</f>
        <v>1481.1</v>
      </c>
      <c r="F55" s="16">
        <f t="shared" si="0"/>
        <v>0.60300464131585374</v>
      </c>
      <c r="G55" s="16">
        <f t="shared" si="1"/>
        <v>1</v>
      </c>
    </row>
    <row r="56" spans="1:7" ht="15.75" customHeight="1" x14ac:dyDescent="0.25">
      <c r="A56" s="6" t="s">
        <v>7</v>
      </c>
      <c r="B56" s="7">
        <v>2456.1999999999998</v>
      </c>
      <c r="C56" s="7">
        <v>2456.1999999999998</v>
      </c>
      <c r="D56" s="38">
        <v>1481.1</v>
      </c>
      <c r="E56" s="38">
        <v>1481.1</v>
      </c>
      <c r="F56" s="15">
        <f t="shared" si="0"/>
        <v>0.60300464131585374</v>
      </c>
      <c r="G56" s="15">
        <f t="shared" si="1"/>
        <v>1</v>
      </c>
    </row>
    <row r="57" spans="1:7" ht="15.75" customHeight="1" x14ac:dyDescent="0.25">
      <c r="A57" s="4" t="s">
        <v>27</v>
      </c>
      <c r="B57" s="5">
        <f>B58</f>
        <v>4463.8</v>
      </c>
      <c r="C57" s="5">
        <f>C58</f>
        <v>4463.8</v>
      </c>
      <c r="D57" s="5">
        <f>D58</f>
        <v>4463.8</v>
      </c>
      <c r="E57" s="5">
        <f>E58</f>
        <v>4463.8</v>
      </c>
      <c r="F57" s="16">
        <f t="shared" si="0"/>
        <v>1</v>
      </c>
      <c r="G57" s="16">
        <f t="shared" si="1"/>
        <v>1</v>
      </c>
    </row>
    <row r="58" spans="1:7" ht="15.75" customHeight="1" x14ac:dyDescent="0.25">
      <c r="A58" s="6" t="s">
        <v>7</v>
      </c>
      <c r="B58" s="7">
        <v>4463.8</v>
      </c>
      <c r="C58" s="7">
        <v>4463.8</v>
      </c>
      <c r="D58" s="38">
        <v>4463.8</v>
      </c>
      <c r="E58" s="38">
        <v>4463.8</v>
      </c>
      <c r="F58" s="15">
        <f t="shared" si="0"/>
        <v>1</v>
      </c>
      <c r="G58" s="15">
        <f t="shared" si="1"/>
        <v>1</v>
      </c>
    </row>
    <row r="59" spans="1:7" ht="15.75" customHeight="1" x14ac:dyDescent="0.25">
      <c r="A59" s="4" t="s">
        <v>26</v>
      </c>
      <c r="B59" s="5">
        <f>B60</f>
        <v>5125.2</v>
      </c>
      <c r="C59" s="5">
        <f>C60</f>
        <v>5125.2</v>
      </c>
      <c r="D59" s="5">
        <f>D60</f>
        <v>5125.2</v>
      </c>
      <c r="E59" s="5">
        <f>E60</f>
        <v>5125.2</v>
      </c>
      <c r="F59" s="16">
        <f t="shared" si="0"/>
        <v>1</v>
      </c>
      <c r="G59" s="16">
        <f t="shared" si="1"/>
        <v>1</v>
      </c>
    </row>
    <row r="60" spans="1:7" ht="15.75" customHeight="1" x14ac:dyDescent="0.25">
      <c r="A60" s="6" t="s">
        <v>7</v>
      </c>
      <c r="B60" s="7">
        <v>5125.2</v>
      </c>
      <c r="C60" s="7">
        <v>5125.2</v>
      </c>
      <c r="D60" s="38">
        <v>5125.2</v>
      </c>
      <c r="E60" s="38">
        <v>5125.2</v>
      </c>
      <c r="F60" s="15">
        <f t="shared" si="0"/>
        <v>1</v>
      </c>
      <c r="G60" s="15">
        <f t="shared" si="1"/>
        <v>1</v>
      </c>
    </row>
    <row r="61" spans="1:7" ht="15.75" customHeight="1" x14ac:dyDescent="0.25">
      <c r="A61" s="4" t="s">
        <v>9</v>
      </c>
      <c r="B61" s="5">
        <f>B62</f>
        <v>7563.4</v>
      </c>
      <c r="C61" s="5">
        <f>C62</f>
        <v>7563.4</v>
      </c>
      <c r="D61" s="5">
        <f>D62</f>
        <v>7563.4</v>
      </c>
      <c r="E61" s="5">
        <f>E62</f>
        <v>7563.4</v>
      </c>
      <c r="F61" s="16">
        <f t="shared" si="0"/>
        <v>1</v>
      </c>
      <c r="G61" s="16">
        <f t="shared" si="1"/>
        <v>1</v>
      </c>
    </row>
    <row r="62" spans="1:7" ht="15.75" customHeight="1" x14ac:dyDescent="0.25">
      <c r="A62" s="6" t="s">
        <v>7</v>
      </c>
      <c r="B62" s="7">
        <v>7563.4</v>
      </c>
      <c r="C62" s="7">
        <v>7563.4</v>
      </c>
      <c r="D62" s="38">
        <v>7563.4</v>
      </c>
      <c r="E62" s="38">
        <v>7563.4</v>
      </c>
      <c r="F62" s="15">
        <f t="shared" si="0"/>
        <v>1</v>
      </c>
      <c r="G62" s="15">
        <f t="shared" si="1"/>
        <v>1</v>
      </c>
    </row>
    <row r="63" spans="1:7" ht="15.75" customHeight="1" x14ac:dyDescent="0.25">
      <c r="A63" s="4" t="s">
        <v>25</v>
      </c>
      <c r="B63" s="5">
        <f>B64</f>
        <v>1301.9000000000001</v>
      </c>
      <c r="C63" s="5">
        <f>C64</f>
        <v>1301.9000000000001</v>
      </c>
      <c r="D63" s="5">
        <f>D64</f>
        <v>500</v>
      </c>
      <c r="E63" s="5">
        <f>E64</f>
        <v>500</v>
      </c>
      <c r="F63" s="16">
        <f t="shared" si="0"/>
        <v>0.38405407481373377</v>
      </c>
      <c r="G63" s="16">
        <f t="shared" si="1"/>
        <v>1</v>
      </c>
    </row>
    <row r="64" spans="1:7" ht="15.75" customHeight="1" x14ac:dyDescent="0.25">
      <c r="A64" s="6" t="s">
        <v>7</v>
      </c>
      <c r="B64" s="7">
        <v>1301.9000000000001</v>
      </c>
      <c r="C64" s="7">
        <v>1301.9000000000001</v>
      </c>
      <c r="D64" s="38">
        <v>500</v>
      </c>
      <c r="E64" s="38">
        <v>500</v>
      </c>
      <c r="F64" s="15">
        <f t="shared" si="0"/>
        <v>0.38405407481373377</v>
      </c>
      <c r="G64" s="15">
        <f t="shared" si="1"/>
        <v>1</v>
      </c>
    </row>
    <row r="65" spans="1:7" ht="15.75" customHeight="1" x14ac:dyDescent="0.25">
      <c r="A65" s="4" t="s">
        <v>8</v>
      </c>
      <c r="B65" s="5">
        <f>B66</f>
        <v>14195.5</v>
      </c>
      <c r="C65" s="5">
        <f>C66</f>
        <v>14195.5</v>
      </c>
      <c r="D65" s="5">
        <f>D66</f>
        <v>14195.5</v>
      </c>
      <c r="E65" s="5">
        <f>E66</f>
        <v>14195.5</v>
      </c>
      <c r="F65" s="16">
        <f t="shared" si="0"/>
        <v>1</v>
      </c>
      <c r="G65" s="16">
        <f t="shared" si="1"/>
        <v>1</v>
      </c>
    </row>
    <row r="66" spans="1:7" ht="15.75" customHeight="1" x14ac:dyDescent="0.25">
      <c r="A66" s="6" t="s">
        <v>7</v>
      </c>
      <c r="B66" s="7">
        <v>14195.5</v>
      </c>
      <c r="C66" s="7">
        <v>14195.5</v>
      </c>
      <c r="D66" s="38">
        <v>14195.5</v>
      </c>
      <c r="E66" s="38">
        <v>14195.5</v>
      </c>
      <c r="F66" s="15">
        <f t="shared" si="0"/>
        <v>1</v>
      </c>
      <c r="G66" s="15">
        <f t="shared" si="1"/>
        <v>1</v>
      </c>
    </row>
    <row r="67" spans="1:7" ht="15.75" customHeight="1" x14ac:dyDescent="0.25">
      <c r="A67" s="4" t="s">
        <v>24</v>
      </c>
      <c r="B67" s="5">
        <f>B68</f>
        <v>1726.6</v>
      </c>
      <c r="C67" s="5">
        <f>C68</f>
        <v>1726.6</v>
      </c>
      <c r="D67" s="5">
        <f>D68</f>
        <v>1386.6</v>
      </c>
      <c r="E67" s="5">
        <f>E68</f>
        <v>1386.6</v>
      </c>
      <c r="F67" s="16">
        <f t="shared" si="0"/>
        <v>0.80308120004633388</v>
      </c>
      <c r="G67" s="16">
        <f t="shared" si="1"/>
        <v>1</v>
      </c>
    </row>
    <row r="68" spans="1:7" ht="15.75" customHeight="1" x14ac:dyDescent="0.25">
      <c r="A68" s="6" t="s">
        <v>7</v>
      </c>
      <c r="B68" s="7">
        <v>1726.6</v>
      </c>
      <c r="C68" s="7">
        <v>1726.6</v>
      </c>
      <c r="D68" s="38">
        <v>1386.6</v>
      </c>
      <c r="E68" s="38">
        <v>1386.6</v>
      </c>
      <c r="F68" s="15">
        <f t="shared" si="0"/>
        <v>0.80308120004633388</v>
      </c>
      <c r="G68" s="15">
        <f t="shared" si="1"/>
        <v>1</v>
      </c>
    </row>
    <row r="69" spans="1:7" ht="15.75" customHeight="1" x14ac:dyDescent="0.25">
      <c r="A69" s="8" t="s">
        <v>4</v>
      </c>
      <c r="B69" s="9">
        <f>B67+B65+B63+B61+B59+B57+B55+B53+B51+B49+B47+B45+B43+B41+B39+B37+B35+B33+B31+B29+B27+B25+B23+B21+B19+B17+B15+B13+B11+B9</f>
        <v>150000.00000000003</v>
      </c>
      <c r="C69" s="9">
        <f>C67+C65+C63+C61+C59+C57+C55+C53+C51+C49+C47+C45+C43+C41+C39+C37+C35+C33+C31+C29+C27+C25+C23+C21+C19+C17+C15+C13+C11+C9</f>
        <v>150000.00000000003</v>
      </c>
      <c r="D69" s="9">
        <f>D67+D65+D63+D61+D59+D57+D55+D53+D51+D49+D47+D45+D43+D41+D39+D37+D35+D33+D31+D29+D27+D25+D23+D21+D19+D17+D15+D13+D11+D9</f>
        <v>141626.80000000002</v>
      </c>
      <c r="E69" s="9">
        <f>E67+E65+E63+E61+E59+E57+E55+E53+E51+E49+E47+E45+E43+E41+E39+E37+E35+E33+E31+E29+E27+E25+E23+E21+E19+E17+E15+E13+E11+E9</f>
        <v>141401.90000000002</v>
      </c>
      <c r="F69" s="16">
        <f t="shared" si="0"/>
        <v>0.94267933333333331</v>
      </c>
      <c r="G69" s="16">
        <f t="shared" si="1"/>
        <v>0.99841202371302606</v>
      </c>
    </row>
    <row r="70" spans="1:7" ht="15.75" customHeight="1" x14ac:dyDescent="0.25">
      <c r="A70" s="8" t="s">
        <v>3</v>
      </c>
      <c r="B70" s="8"/>
      <c r="C70" s="8"/>
      <c r="D70" s="8"/>
      <c r="E70" s="8"/>
      <c r="F70" s="16"/>
      <c r="G70" s="16"/>
    </row>
    <row r="71" spans="1:7" ht="15.75" customHeight="1" x14ac:dyDescent="0.25">
      <c r="A71" s="8" t="s">
        <v>2</v>
      </c>
      <c r="B71" s="9">
        <f>B68+B66+B64+B62+B60+B58+B56+B54+B52+B50+B48+B46+B44+B42+B40+B38+B36+B34+B32+B30+B28+B26+B24+B22+B20+B18+B16+B14+B12+B10</f>
        <v>150000.00000000003</v>
      </c>
      <c r="C71" s="9">
        <f>C68+C66+C64+C62+C60+C58+C56+C54+C52+C50+C48+C46+C44+C42+C40+C38+C36+C34+C32+C30+C28+C26+C24+C22+C20+C18+C16+C14+C12+C10</f>
        <v>150000.00000000003</v>
      </c>
      <c r="D71" s="9">
        <f>D68+D66+D64+D62+D60+D58+D56+D54+D52+D50+D48+D46+D44+D42+D40+D38+D36+D34+D32+D30+D28+D26+D24+D22+D20+D18+D16+D14+D12+D10</f>
        <v>141626.80000000002</v>
      </c>
      <c r="E71" s="9">
        <f>E68+E66+E64+E62+E60+E58+E56+E54+E52+E50+E48+E46+E44+E42+E40+E38+E36+E34+E32+E30+E28+E26+E24+E22+E20+E18+E16+E14+E12+E10</f>
        <v>141401.90000000002</v>
      </c>
      <c r="F71" s="16">
        <f t="shared" si="0"/>
        <v>0.94267933333333331</v>
      </c>
      <c r="G71" s="16">
        <f t="shared" si="1"/>
        <v>0.99841202371302606</v>
      </c>
    </row>
    <row r="72" spans="1:7" ht="15" customHeight="1" x14ac:dyDescent="0.25">
      <c r="A72" s="3"/>
      <c r="B72" s="3"/>
    </row>
    <row r="73" spans="1:7" ht="15" customHeight="1" x14ac:dyDescent="0.25">
      <c r="A73" s="3"/>
      <c r="B73" s="3"/>
    </row>
    <row r="74" spans="1:7" ht="15" customHeight="1" x14ac:dyDescent="0.25">
      <c r="A74" s="141" t="s">
        <v>42</v>
      </c>
      <c r="B74" s="141"/>
      <c r="C74" s="143"/>
      <c r="D74" s="143"/>
      <c r="E74" s="143"/>
      <c r="F74" s="143"/>
      <c r="G74" s="143"/>
    </row>
    <row r="75" spans="1:7" ht="14.25" customHeight="1" x14ac:dyDescent="0.25">
      <c r="A75" s="3"/>
      <c r="B75" s="3"/>
    </row>
  </sheetData>
  <mergeCells count="3">
    <mergeCell ref="A1:B1"/>
    <mergeCell ref="A5:G5"/>
    <mergeCell ref="A74:G7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9"/>
  <sheetViews>
    <sheetView showGridLines="0" tabSelected="1" view="pageBreakPreview" zoomScale="70" zoomScaleNormal="100" zoomScaleSheetLayoutView="70" workbookViewId="0">
      <selection activeCell="B12" sqref="B12"/>
    </sheetView>
  </sheetViews>
  <sheetFormatPr defaultColWidth="9.140625" defaultRowHeight="15" x14ac:dyDescent="0.25"/>
  <cols>
    <col min="1" max="1" width="33.28515625" style="19" customWidth="1"/>
    <col min="2" max="2" width="25.140625" style="19" customWidth="1"/>
    <col min="3" max="3" width="13.42578125" style="19" customWidth="1"/>
    <col min="4" max="4" width="14.42578125" style="19" customWidth="1"/>
    <col min="5" max="5" width="14.28515625" style="19" customWidth="1"/>
    <col min="6" max="6" width="17.85546875" style="19" customWidth="1"/>
    <col min="7" max="7" width="14.140625" style="19" customWidth="1"/>
    <col min="8" max="249" width="9.140625" style="19" customWidth="1"/>
    <col min="250" max="16384" width="9.140625" style="19"/>
  </cols>
  <sheetData>
    <row r="1" spans="1:7" ht="16.5" customHeight="1" x14ac:dyDescent="0.25">
      <c r="A1" s="3"/>
      <c r="B1" s="71"/>
      <c r="E1" s="13"/>
      <c r="F1" s="13"/>
      <c r="G1" s="22"/>
    </row>
    <row r="2" spans="1:7" ht="16.5" customHeight="1" x14ac:dyDescent="0.25">
      <c r="A2" s="3"/>
      <c r="B2" s="71"/>
      <c r="E2" s="13"/>
      <c r="F2" s="13"/>
      <c r="G2" s="71" t="s">
        <v>121</v>
      </c>
    </row>
    <row r="3" spans="1:7" ht="16.5" customHeight="1" x14ac:dyDescent="0.25">
      <c r="A3" s="3"/>
      <c r="B3" s="71"/>
      <c r="E3" s="13"/>
      <c r="F3" s="13"/>
      <c r="G3" s="37" t="s">
        <v>131</v>
      </c>
    </row>
    <row r="4" spans="1:7" ht="16.5" customHeight="1" x14ac:dyDescent="0.25">
      <c r="A4" s="3"/>
      <c r="B4" s="71"/>
      <c r="E4" s="13"/>
      <c r="F4" s="13"/>
      <c r="G4" s="71"/>
    </row>
    <row r="5" spans="1:7" ht="58.5" customHeight="1" x14ac:dyDescent="0.25">
      <c r="A5" s="139" t="s">
        <v>160</v>
      </c>
      <c r="B5" s="139"/>
      <c r="C5" s="140"/>
      <c r="D5" s="140"/>
      <c r="E5" s="140"/>
      <c r="F5" s="140"/>
      <c r="G5" s="140"/>
    </row>
    <row r="6" spans="1:7" ht="17.25" customHeight="1" x14ac:dyDescent="0.25">
      <c r="A6" s="3"/>
      <c r="G6" s="71" t="s">
        <v>19</v>
      </c>
    </row>
    <row r="7" spans="1:7" ht="146.25" customHeight="1" x14ac:dyDescent="0.25">
      <c r="A7" s="17" t="s">
        <v>65</v>
      </c>
      <c r="B7" s="134" t="s">
        <v>172</v>
      </c>
      <c r="C7" s="75" t="s">
        <v>66</v>
      </c>
      <c r="D7" s="75" t="s">
        <v>139</v>
      </c>
      <c r="E7" s="75" t="s">
        <v>140</v>
      </c>
      <c r="F7" s="75" t="s">
        <v>67</v>
      </c>
      <c r="G7" s="75" t="s">
        <v>141</v>
      </c>
    </row>
    <row r="8" spans="1:7" ht="15.75" customHeight="1" x14ac:dyDescent="0.25">
      <c r="A8" s="4" t="s">
        <v>17</v>
      </c>
      <c r="B8" s="5">
        <f>B9</f>
        <v>3063.3</v>
      </c>
      <c r="C8" s="5">
        <f>C9</f>
        <v>3063.3</v>
      </c>
      <c r="D8" s="5">
        <f>D9</f>
        <v>1383</v>
      </c>
      <c r="E8" s="5">
        <f>E9</f>
        <v>1102.0999999999999</v>
      </c>
      <c r="F8" s="16">
        <f>E8/C8</f>
        <v>0.35977540560833082</v>
      </c>
      <c r="G8" s="16">
        <f>E8/D8</f>
        <v>0.79689081706435283</v>
      </c>
    </row>
    <row r="9" spans="1:7" ht="15.75" customHeight="1" x14ac:dyDescent="0.25">
      <c r="A9" s="6" t="s">
        <v>7</v>
      </c>
      <c r="B9" s="38">
        <v>3063.3</v>
      </c>
      <c r="C9" s="38">
        <v>3063.3</v>
      </c>
      <c r="D9" s="38">
        <v>1383</v>
      </c>
      <c r="E9" s="83">
        <v>1102.0999999999999</v>
      </c>
      <c r="F9" s="15">
        <f>E9/C9</f>
        <v>0.35977540560833082</v>
      </c>
      <c r="G9" s="15">
        <f>E9/D9</f>
        <v>0.79689081706435283</v>
      </c>
    </row>
    <row r="10" spans="1:7" ht="15.75" customHeight="1" x14ac:dyDescent="0.25">
      <c r="A10" s="4" t="s">
        <v>41</v>
      </c>
      <c r="B10" s="5">
        <f>B11</f>
        <v>4885.8</v>
      </c>
      <c r="C10" s="5">
        <f>C11</f>
        <v>4885.8</v>
      </c>
      <c r="D10" s="5">
        <f>D11</f>
        <v>2190</v>
      </c>
      <c r="E10" s="5">
        <f>E11</f>
        <v>1734.75</v>
      </c>
      <c r="F10" s="16">
        <f t="shared" ref="F10:F72" si="0">E10/C10</f>
        <v>0.35505956035859021</v>
      </c>
      <c r="G10" s="16">
        <f t="shared" ref="G10:G72" si="1">E10/D10</f>
        <v>0.79212328767123286</v>
      </c>
    </row>
    <row r="11" spans="1:7" ht="15.75" customHeight="1" x14ac:dyDescent="0.25">
      <c r="A11" s="6" t="s">
        <v>7</v>
      </c>
      <c r="B11" s="38">
        <v>4885.8</v>
      </c>
      <c r="C11" s="38">
        <v>4885.8</v>
      </c>
      <c r="D11" s="38">
        <v>2190</v>
      </c>
      <c r="E11" s="83">
        <v>1734.75</v>
      </c>
      <c r="F11" s="15">
        <f t="shared" si="0"/>
        <v>0.35505956035859021</v>
      </c>
      <c r="G11" s="15">
        <f t="shared" si="1"/>
        <v>0.79212328767123286</v>
      </c>
    </row>
    <row r="12" spans="1:7" ht="15.75" customHeight="1" x14ac:dyDescent="0.25">
      <c r="A12" s="4" t="s">
        <v>44</v>
      </c>
      <c r="B12" s="5">
        <f>B13</f>
        <v>2892.4</v>
      </c>
      <c r="C12" s="5">
        <f>C13</f>
        <v>2892.4</v>
      </c>
      <c r="D12" s="5">
        <f>D13</f>
        <v>1306.3</v>
      </c>
      <c r="E12" s="5">
        <f>E13</f>
        <v>1029</v>
      </c>
      <c r="F12" s="16">
        <f t="shared" si="0"/>
        <v>0.35575992255566313</v>
      </c>
      <c r="G12" s="16">
        <f t="shared" si="1"/>
        <v>0.7877210441705581</v>
      </c>
    </row>
    <row r="13" spans="1:7" ht="15.75" customHeight="1" x14ac:dyDescent="0.25">
      <c r="A13" s="6" t="s">
        <v>7</v>
      </c>
      <c r="B13" s="38">
        <v>2892.4</v>
      </c>
      <c r="C13" s="38">
        <v>2892.4</v>
      </c>
      <c r="D13" s="38">
        <v>1306.3</v>
      </c>
      <c r="E13" s="83">
        <v>1029</v>
      </c>
      <c r="F13" s="15">
        <f t="shared" si="0"/>
        <v>0.35575992255566313</v>
      </c>
      <c r="G13" s="15">
        <f t="shared" si="1"/>
        <v>0.7877210441705581</v>
      </c>
    </row>
    <row r="14" spans="1:7" ht="15.75" customHeight="1" x14ac:dyDescent="0.25">
      <c r="A14" s="4" t="s">
        <v>40</v>
      </c>
      <c r="B14" s="5">
        <f>B15</f>
        <v>3979.6</v>
      </c>
      <c r="C14" s="5">
        <f>C15</f>
        <v>3979.6</v>
      </c>
      <c r="D14" s="5">
        <f>D15</f>
        <v>1800.9</v>
      </c>
      <c r="E14" s="5">
        <f>E15</f>
        <v>1410.3</v>
      </c>
      <c r="F14" s="16">
        <f t="shared" si="0"/>
        <v>0.35438234998492313</v>
      </c>
      <c r="G14" s="16">
        <f t="shared" si="1"/>
        <v>0.78310844577711136</v>
      </c>
    </row>
    <row r="15" spans="1:7" ht="15.75" customHeight="1" x14ac:dyDescent="0.25">
      <c r="A15" s="6" t="s">
        <v>7</v>
      </c>
      <c r="B15" s="38">
        <v>3979.6</v>
      </c>
      <c r="C15" s="38">
        <v>3979.6</v>
      </c>
      <c r="D15" s="38">
        <v>1800.9</v>
      </c>
      <c r="E15" s="83">
        <v>1410.3</v>
      </c>
      <c r="F15" s="15">
        <f t="shared" si="0"/>
        <v>0.35438234998492313</v>
      </c>
      <c r="G15" s="15">
        <f t="shared" si="1"/>
        <v>0.78310844577711136</v>
      </c>
    </row>
    <row r="16" spans="1:7" ht="15.75" customHeight="1" x14ac:dyDescent="0.25">
      <c r="A16" s="4" t="s">
        <v>39</v>
      </c>
      <c r="B16" s="5">
        <f>B17</f>
        <v>2047.6</v>
      </c>
      <c r="C16" s="5">
        <f>C17</f>
        <v>2047.6</v>
      </c>
      <c r="D16" s="5">
        <f>D17</f>
        <v>922.2</v>
      </c>
      <c r="E16" s="5">
        <f>E17</f>
        <v>723.1</v>
      </c>
      <c r="F16" s="16">
        <f t="shared" si="0"/>
        <v>0.35314514553623755</v>
      </c>
      <c r="G16" s="16">
        <f t="shared" si="1"/>
        <v>0.78410323140316629</v>
      </c>
    </row>
    <row r="17" spans="1:7" ht="15.75" customHeight="1" x14ac:dyDescent="0.25">
      <c r="A17" s="6" t="s">
        <v>7</v>
      </c>
      <c r="B17" s="38">
        <v>2047.6</v>
      </c>
      <c r="C17" s="38">
        <v>2047.6</v>
      </c>
      <c r="D17" s="38">
        <v>922.2</v>
      </c>
      <c r="E17" s="83">
        <v>723.1</v>
      </c>
      <c r="F17" s="15">
        <f t="shared" si="0"/>
        <v>0.35314514553623755</v>
      </c>
      <c r="G17" s="15">
        <f t="shared" si="1"/>
        <v>0.78410323140316629</v>
      </c>
    </row>
    <row r="18" spans="1:7" ht="15.75" customHeight="1" x14ac:dyDescent="0.25">
      <c r="A18" s="4" t="s">
        <v>43</v>
      </c>
      <c r="B18" s="5">
        <f>B19</f>
        <v>3419</v>
      </c>
      <c r="C18" s="5">
        <f>C19</f>
        <v>3419</v>
      </c>
      <c r="D18" s="5">
        <f>D19</f>
        <v>1546.4</v>
      </c>
      <c r="E18" s="5">
        <f>E19</f>
        <v>1111.3499999999999</v>
      </c>
      <c r="F18" s="16">
        <f t="shared" si="0"/>
        <v>0.32505118455688797</v>
      </c>
      <c r="G18" s="16">
        <f t="shared" si="1"/>
        <v>0.7186691670977754</v>
      </c>
    </row>
    <row r="19" spans="1:7" ht="15.75" customHeight="1" x14ac:dyDescent="0.25">
      <c r="A19" s="6" t="s">
        <v>7</v>
      </c>
      <c r="B19" s="38">
        <v>3419</v>
      </c>
      <c r="C19" s="38">
        <v>3419</v>
      </c>
      <c r="D19" s="38">
        <v>1546.4</v>
      </c>
      <c r="E19" s="83">
        <v>1111.3499999999999</v>
      </c>
      <c r="F19" s="15">
        <f t="shared" si="0"/>
        <v>0.32505118455688797</v>
      </c>
      <c r="G19" s="15">
        <f t="shared" si="1"/>
        <v>0.7186691670977754</v>
      </c>
    </row>
    <row r="20" spans="1:7" ht="15.75" customHeight="1" x14ac:dyDescent="0.25">
      <c r="A20" s="4" t="s">
        <v>38</v>
      </c>
      <c r="B20" s="5">
        <f>B21</f>
        <v>7547.2</v>
      </c>
      <c r="C20" s="5">
        <f>C21</f>
        <v>7547.2</v>
      </c>
      <c r="D20" s="5">
        <f>D21</f>
        <v>3405</v>
      </c>
      <c r="E20" s="5">
        <f>E21</f>
        <v>2873.3</v>
      </c>
      <c r="F20" s="16">
        <f t="shared" si="0"/>
        <v>0.38071072715709142</v>
      </c>
      <c r="G20" s="16">
        <f t="shared" si="1"/>
        <v>0.84384728340675486</v>
      </c>
    </row>
    <row r="21" spans="1:7" ht="15.75" customHeight="1" x14ac:dyDescent="0.25">
      <c r="A21" s="6" t="s">
        <v>7</v>
      </c>
      <c r="B21" s="38">
        <v>7547.2</v>
      </c>
      <c r="C21" s="38">
        <v>7547.2</v>
      </c>
      <c r="D21" s="38">
        <v>3405</v>
      </c>
      <c r="E21" s="83">
        <v>2873.3</v>
      </c>
      <c r="F21" s="15">
        <f t="shared" si="0"/>
        <v>0.38071072715709142</v>
      </c>
      <c r="G21" s="15">
        <f t="shared" si="1"/>
        <v>0.84384728340675486</v>
      </c>
    </row>
    <row r="22" spans="1:7" ht="15.75" customHeight="1" x14ac:dyDescent="0.25">
      <c r="A22" s="4" t="s">
        <v>16</v>
      </c>
      <c r="B22" s="5">
        <f>B23</f>
        <v>4674.2</v>
      </c>
      <c r="C22" s="5">
        <f>C23</f>
        <v>4674.2</v>
      </c>
      <c r="D22" s="5">
        <f>D23</f>
        <v>2113.1</v>
      </c>
      <c r="E22" s="5">
        <f>E23</f>
        <v>1697.5</v>
      </c>
      <c r="F22" s="16">
        <f t="shared" si="0"/>
        <v>0.3631637499465149</v>
      </c>
      <c r="G22" s="16">
        <f t="shared" si="1"/>
        <v>0.80332213335857272</v>
      </c>
    </row>
    <row r="23" spans="1:7" ht="15.75" customHeight="1" x14ac:dyDescent="0.25">
      <c r="A23" s="6" t="s">
        <v>7</v>
      </c>
      <c r="B23" s="38">
        <v>4674.2</v>
      </c>
      <c r="C23" s="38">
        <v>4674.2</v>
      </c>
      <c r="D23" s="38">
        <v>2113.1</v>
      </c>
      <c r="E23" s="83">
        <v>1697.5</v>
      </c>
      <c r="F23" s="15">
        <f t="shared" si="0"/>
        <v>0.3631637499465149</v>
      </c>
      <c r="G23" s="15">
        <f t="shared" si="1"/>
        <v>0.80332213335857272</v>
      </c>
    </row>
    <row r="24" spans="1:7" ht="15.75" customHeight="1" x14ac:dyDescent="0.25">
      <c r="A24" s="4" t="s">
        <v>15</v>
      </c>
      <c r="B24" s="5">
        <f>B25</f>
        <v>3121.1</v>
      </c>
      <c r="C24" s="5">
        <f>C25</f>
        <v>3121.1</v>
      </c>
      <c r="D24" s="5">
        <f>D25</f>
        <v>1407.2</v>
      </c>
      <c r="E24" s="5">
        <f>E25</f>
        <v>988.8</v>
      </c>
      <c r="F24" s="16">
        <f t="shared" si="0"/>
        <v>0.31681138060299252</v>
      </c>
      <c r="G24" s="16">
        <f t="shared" si="1"/>
        <v>0.70267197271176796</v>
      </c>
    </row>
    <row r="25" spans="1:7" ht="15.75" customHeight="1" x14ac:dyDescent="0.25">
      <c r="A25" s="6" t="s">
        <v>7</v>
      </c>
      <c r="B25" s="38">
        <v>3121.1</v>
      </c>
      <c r="C25" s="38">
        <v>3121.1</v>
      </c>
      <c r="D25" s="38">
        <v>1407.2</v>
      </c>
      <c r="E25" s="83">
        <v>988.8</v>
      </c>
      <c r="F25" s="15">
        <f t="shared" si="0"/>
        <v>0.31681138060299252</v>
      </c>
      <c r="G25" s="15">
        <f t="shared" si="1"/>
        <v>0.70267197271176796</v>
      </c>
    </row>
    <row r="26" spans="1:7" ht="15.75" customHeight="1" x14ac:dyDescent="0.25">
      <c r="A26" s="4" t="s">
        <v>37</v>
      </c>
      <c r="B26" s="5">
        <f>B27</f>
        <v>2318.9</v>
      </c>
      <c r="C26" s="5">
        <f>C27</f>
        <v>2318.9</v>
      </c>
      <c r="D26" s="5">
        <f>D27</f>
        <v>1046.9000000000001</v>
      </c>
      <c r="E26" s="5">
        <f>E27</f>
        <v>754.7</v>
      </c>
      <c r="F26" s="16">
        <f t="shared" si="0"/>
        <v>0.32545603518909827</v>
      </c>
      <c r="G26" s="16">
        <f t="shared" si="1"/>
        <v>0.72089024739707708</v>
      </c>
    </row>
    <row r="27" spans="1:7" ht="15.75" customHeight="1" x14ac:dyDescent="0.25">
      <c r="A27" s="6" t="s">
        <v>7</v>
      </c>
      <c r="B27" s="38">
        <v>2318.9</v>
      </c>
      <c r="C27" s="38">
        <v>2318.9</v>
      </c>
      <c r="D27" s="38">
        <v>1046.9000000000001</v>
      </c>
      <c r="E27" s="83">
        <v>754.7</v>
      </c>
      <c r="F27" s="15">
        <f t="shared" si="0"/>
        <v>0.32545603518909827</v>
      </c>
      <c r="G27" s="15">
        <f t="shared" si="1"/>
        <v>0.72089024739707708</v>
      </c>
    </row>
    <row r="28" spans="1:7" ht="15.75" customHeight="1" x14ac:dyDescent="0.25">
      <c r="A28" s="4" t="s">
        <v>36</v>
      </c>
      <c r="B28" s="5">
        <f>B29</f>
        <v>3116.8</v>
      </c>
      <c r="C28" s="5">
        <f>C29</f>
        <v>3116.8</v>
      </c>
      <c r="D28" s="5">
        <f>D29</f>
        <v>1402.2</v>
      </c>
      <c r="E28" s="5">
        <f>E29</f>
        <v>1121</v>
      </c>
      <c r="F28" s="16">
        <f t="shared" si="0"/>
        <v>0.35966375770020531</v>
      </c>
      <c r="G28" s="16">
        <f t="shared" si="1"/>
        <v>0.79945799457994582</v>
      </c>
    </row>
    <row r="29" spans="1:7" ht="15.75" customHeight="1" x14ac:dyDescent="0.25">
      <c r="A29" s="6" t="s">
        <v>7</v>
      </c>
      <c r="B29" s="38">
        <v>3116.8</v>
      </c>
      <c r="C29" s="38">
        <v>3116.8</v>
      </c>
      <c r="D29" s="38">
        <v>1402.2</v>
      </c>
      <c r="E29" s="83">
        <v>1121</v>
      </c>
      <c r="F29" s="15">
        <f t="shared" si="0"/>
        <v>0.35966375770020531</v>
      </c>
      <c r="G29" s="15">
        <f t="shared" si="1"/>
        <v>0.79945799457994582</v>
      </c>
    </row>
    <row r="30" spans="1:7" ht="15.75" customHeight="1" x14ac:dyDescent="0.25">
      <c r="A30" s="4" t="s">
        <v>14</v>
      </c>
      <c r="B30" s="5">
        <f>B31</f>
        <v>2437.6999999999998</v>
      </c>
      <c r="C30" s="5">
        <f>C31</f>
        <v>2437.6999999999998</v>
      </c>
      <c r="D30" s="5">
        <f>D31</f>
        <v>1090.4000000000001</v>
      </c>
      <c r="E30" s="5">
        <f>E31</f>
        <v>794</v>
      </c>
      <c r="F30" s="16">
        <f t="shared" si="0"/>
        <v>0.32571686425729174</v>
      </c>
      <c r="G30" s="16">
        <f t="shared" si="1"/>
        <v>0.72817314746881867</v>
      </c>
    </row>
    <row r="31" spans="1:7" ht="15.75" customHeight="1" x14ac:dyDescent="0.25">
      <c r="A31" s="6" t="s">
        <v>7</v>
      </c>
      <c r="B31" s="38">
        <v>2437.6999999999998</v>
      </c>
      <c r="C31" s="38">
        <v>2437.6999999999998</v>
      </c>
      <c r="D31" s="38">
        <v>1090.4000000000001</v>
      </c>
      <c r="E31" s="83">
        <v>794</v>
      </c>
      <c r="F31" s="15">
        <f t="shared" si="0"/>
        <v>0.32571686425729174</v>
      </c>
      <c r="G31" s="15">
        <f t="shared" si="1"/>
        <v>0.72817314746881867</v>
      </c>
    </row>
    <row r="32" spans="1:7" ht="15.75" customHeight="1" x14ac:dyDescent="0.25">
      <c r="A32" s="4" t="s">
        <v>13</v>
      </c>
      <c r="B32" s="5">
        <f>B33</f>
        <v>4359</v>
      </c>
      <c r="C32" s="5">
        <f>C33</f>
        <v>4359</v>
      </c>
      <c r="D32" s="5">
        <f>D33</f>
        <v>1964.4</v>
      </c>
      <c r="E32" s="5">
        <f>E33</f>
        <v>1511.55</v>
      </c>
      <c r="F32" s="16">
        <f t="shared" si="0"/>
        <v>0.3467653131452168</v>
      </c>
      <c r="G32" s="16">
        <f t="shared" si="1"/>
        <v>0.76947159437996326</v>
      </c>
    </row>
    <row r="33" spans="1:7" ht="15.75" customHeight="1" x14ac:dyDescent="0.25">
      <c r="A33" s="6" t="s">
        <v>7</v>
      </c>
      <c r="B33" s="38">
        <v>4359</v>
      </c>
      <c r="C33" s="38">
        <v>4359</v>
      </c>
      <c r="D33" s="38">
        <v>1964.4</v>
      </c>
      <c r="E33" s="83">
        <v>1511.55</v>
      </c>
      <c r="F33" s="15">
        <f t="shared" si="0"/>
        <v>0.3467653131452168</v>
      </c>
      <c r="G33" s="15">
        <f t="shared" si="1"/>
        <v>0.76947159437996326</v>
      </c>
    </row>
    <row r="34" spans="1:7" ht="15.75" customHeight="1" x14ac:dyDescent="0.25">
      <c r="A34" s="4" t="s">
        <v>35</v>
      </c>
      <c r="B34" s="5">
        <f>B35</f>
        <v>6748.4</v>
      </c>
      <c r="C34" s="5">
        <f>C35</f>
        <v>6748.4</v>
      </c>
      <c r="D34" s="5">
        <f>D35</f>
        <v>3035</v>
      </c>
      <c r="E34" s="5">
        <f>E35</f>
        <v>2375.1</v>
      </c>
      <c r="F34" s="16">
        <f t="shared" si="0"/>
        <v>0.3519500918736293</v>
      </c>
      <c r="G34" s="16">
        <f t="shared" si="1"/>
        <v>0.78257001647446456</v>
      </c>
    </row>
    <row r="35" spans="1:7" ht="15.75" customHeight="1" x14ac:dyDescent="0.25">
      <c r="A35" s="6" t="s">
        <v>7</v>
      </c>
      <c r="B35" s="38">
        <v>6748.4</v>
      </c>
      <c r="C35" s="38">
        <v>6748.4</v>
      </c>
      <c r="D35" s="38">
        <v>3035</v>
      </c>
      <c r="E35" s="83">
        <v>2375.1</v>
      </c>
      <c r="F35" s="15">
        <f t="shared" si="0"/>
        <v>0.3519500918736293</v>
      </c>
      <c r="G35" s="15">
        <f t="shared" si="1"/>
        <v>0.78257001647446456</v>
      </c>
    </row>
    <row r="36" spans="1:7" ht="15.75" customHeight="1" x14ac:dyDescent="0.25">
      <c r="A36" s="4" t="s">
        <v>12</v>
      </c>
      <c r="B36" s="5">
        <f>B37</f>
        <v>4386.8999999999996</v>
      </c>
      <c r="C36" s="5">
        <f>C37</f>
        <v>4386.8999999999996</v>
      </c>
      <c r="D36" s="5">
        <f>D37</f>
        <v>1973.9</v>
      </c>
      <c r="E36" s="5">
        <f>E37</f>
        <v>1688.4</v>
      </c>
      <c r="F36" s="16">
        <f t="shared" si="0"/>
        <v>0.38487314504547637</v>
      </c>
      <c r="G36" s="16">
        <f t="shared" si="1"/>
        <v>0.85536248036881302</v>
      </c>
    </row>
    <row r="37" spans="1:7" ht="15.75" customHeight="1" x14ac:dyDescent="0.25">
      <c r="A37" s="6" t="s">
        <v>7</v>
      </c>
      <c r="B37" s="38">
        <v>4386.8999999999996</v>
      </c>
      <c r="C37" s="38">
        <v>4386.8999999999996</v>
      </c>
      <c r="D37" s="38">
        <v>1973.9</v>
      </c>
      <c r="E37" s="83">
        <v>1688.4</v>
      </c>
      <c r="F37" s="15">
        <f t="shared" si="0"/>
        <v>0.38487314504547637</v>
      </c>
      <c r="G37" s="15">
        <f t="shared" si="1"/>
        <v>0.85536248036881302</v>
      </c>
    </row>
    <row r="38" spans="1:7" ht="15.75" customHeight="1" x14ac:dyDescent="0.25">
      <c r="A38" s="4" t="s">
        <v>34</v>
      </c>
      <c r="B38" s="5">
        <f>B39</f>
        <v>2990.8</v>
      </c>
      <c r="C38" s="5">
        <f>C39</f>
        <v>2990.8</v>
      </c>
      <c r="D38" s="5">
        <f>D39</f>
        <v>1349.6</v>
      </c>
      <c r="E38" s="5">
        <f>E39</f>
        <v>1147.2</v>
      </c>
      <c r="F38" s="16">
        <f t="shared" si="0"/>
        <v>0.38357630065534304</v>
      </c>
      <c r="G38" s="16">
        <f t="shared" si="1"/>
        <v>0.85002963841138124</v>
      </c>
    </row>
    <row r="39" spans="1:7" ht="15.75" customHeight="1" x14ac:dyDescent="0.25">
      <c r="A39" s="6" t="s">
        <v>7</v>
      </c>
      <c r="B39" s="38">
        <v>2990.8</v>
      </c>
      <c r="C39" s="38">
        <v>2990.8</v>
      </c>
      <c r="D39" s="38">
        <v>1349.6</v>
      </c>
      <c r="E39" s="83">
        <v>1147.2</v>
      </c>
      <c r="F39" s="15">
        <f t="shared" si="0"/>
        <v>0.38357630065534304</v>
      </c>
      <c r="G39" s="15">
        <f t="shared" si="1"/>
        <v>0.85002963841138124</v>
      </c>
    </row>
    <row r="40" spans="1:7" ht="15.75" customHeight="1" x14ac:dyDescent="0.25">
      <c r="A40" s="4" t="s">
        <v>33</v>
      </c>
      <c r="B40" s="5">
        <f>B41</f>
        <v>2588</v>
      </c>
      <c r="C40" s="5">
        <f>C41</f>
        <v>2588</v>
      </c>
      <c r="D40" s="5">
        <f>D41</f>
        <v>1167.0999999999999</v>
      </c>
      <c r="E40" s="5">
        <f>E41</f>
        <v>833.7</v>
      </c>
      <c r="F40" s="16">
        <f t="shared" si="0"/>
        <v>0.32214064914992274</v>
      </c>
      <c r="G40" s="16">
        <f t="shared" si="1"/>
        <v>0.71433467569188591</v>
      </c>
    </row>
    <row r="41" spans="1:7" ht="15.75" customHeight="1" x14ac:dyDescent="0.25">
      <c r="A41" s="6" t="s">
        <v>7</v>
      </c>
      <c r="B41" s="38">
        <v>2588</v>
      </c>
      <c r="C41" s="38">
        <v>2588</v>
      </c>
      <c r="D41" s="38">
        <v>1167.0999999999999</v>
      </c>
      <c r="E41" s="83">
        <v>833.7</v>
      </c>
      <c r="F41" s="15">
        <f t="shared" si="0"/>
        <v>0.32214064914992274</v>
      </c>
      <c r="G41" s="15">
        <f t="shared" si="1"/>
        <v>0.71433467569188591</v>
      </c>
    </row>
    <row r="42" spans="1:7" ht="15.75" customHeight="1" x14ac:dyDescent="0.25">
      <c r="A42" s="4" t="s">
        <v>32</v>
      </c>
      <c r="B42" s="5">
        <f>B43</f>
        <v>3194.7</v>
      </c>
      <c r="C42" s="5">
        <f>C43</f>
        <v>3194.7</v>
      </c>
      <c r="D42" s="5">
        <f>D43</f>
        <v>1435.9</v>
      </c>
      <c r="E42" s="5">
        <f>E43</f>
        <v>1149.2</v>
      </c>
      <c r="F42" s="16">
        <f t="shared" si="0"/>
        <v>0.35972078755438697</v>
      </c>
      <c r="G42" s="16">
        <f t="shared" si="1"/>
        <v>0.80033428511734794</v>
      </c>
    </row>
    <row r="43" spans="1:7" ht="15.75" customHeight="1" x14ac:dyDescent="0.25">
      <c r="A43" s="6" t="s">
        <v>7</v>
      </c>
      <c r="B43" s="38">
        <v>3194.7</v>
      </c>
      <c r="C43" s="38">
        <v>3194.7</v>
      </c>
      <c r="D43" s="38">
        <v>1435.9</v>
      </c>
      <c r="E43" s="83">
        <v>1149.2</v>
      </c>
      <c r="F43" s="15">
        <f t="shared" si="0"/>
        <v>0.35972078755438697</v>
      </c>
      <c r="G43" s="15">
        <f t="shared" si="1"/>
        <v>0.80033428511734794</v>
      </c>
    </row>
    <row r="44" spans="1:7" ht="15.75" customHeight="1" x14ac:dyDescent="0.25">
      <c r="A44" s="4" t="s">
        <v>31</v>
      </c>
      <c r="B44" s="5">
        <f>B45</f>
        <v>5064.3</v>
      </c>
      <c r="C44" s="5">
        <f>C45</f>
        <v>5064.3</v>
      </c>
      <c r="D44" s="5">
        <f>D45</f>
        <v>2266.6999999999998</v>
      </c>
      <c r="E44" s="5">
        <f>E45</f>
        <v>1818.26</v>
      </c>
      <c r="F44" s="16">
        <f t="shared" si="0"/>
        <v>0.35903481231364648</v>
      </c>
      <c r="G44" s="16">
        <f t="shared" si="1"/>
        <v>0.80216173291569248</v>
      </c>
    </row>
    <row r="45" spans="1:7" ht="15.75" customHeight="1" x14ac:dyDescent="0.25">
      <c r="A45" s="6" t="s">
        <v>7</v>
      </c>
      <c r="B45" s="38">
        <v>5064.3</v>
      </c>
      <c r="C45" s="38">
        <v>5064.3</v>
      </c>
      <c r="D45" s="38">
        <v>2266.6999999999998</v>
      </c>
      <c r="E45" s="83">
        <v>1818.26</v>
      </c>
      <c r="F45" s="15">
        <f t="shared" si="0"/>
        <v>0.35903481231364648</v>
      </c>
      <c r="G45" s="15">
        <f t="shared" si="1"/>
        <v>0.80216173291569248</v>
      </c>
    </row>
    <row r="46" spans="1:7" ht="15.75" customHeight="1" x14ac:dyDescent="0.25">
      <c r="A46" s="4" t="s">
        <v>30</v>
      </c>
      <c r="B46" s="5">
        <f>B47</f>
        <v>2816.9</v>
      </c>
      <c r="C46" s="5">
        <f>C47</f>
        <v>2816.9</v>
      </c>
      <c r="D46" s="5">
        <f>D47</f>
        <v>1263</v>
      </c>
      <c r="E46" s="5">
        <f>E47</f>
        <v>927.5</v>
      </c>
      <c r="F46" s="16">
        <f t="shared" si="0"/>
        <v>0.3292626646313323</v>
      </c>
      <c r="G46" s="16">
        <f t="shared" si="1"/>
        <v>0.73436262866191604</v>
      </c>
    </row>
    <row r="47" spans="1:7" ht="15.75" customHeight="1" x14ac:dyDescent="0.25">
      <c r="A47" s="6" t="s">
        <v>7</v>
      </c>
      <c r="B47" s="38">
        <v>2816.9</v>
      </c>
      <c r="C47" s="38">
        <v>2816.9</v>
      </c>
      <c r="D47" s="38">
        <v>1263</v>
      </c>
      <c r="E47" s="83">
        <v>927.5</v>
      </c>
      <c r="F47" s="15">
        <f t="shared" si="0"/>
        <v>0.3292626646313323</v>
      </c>
      <c r="G47" s="15">
        <f t="shared" si="1"/>
        <v>0.73436262866191604</v>
      </c>
    </row>
    <row r="48" spans="1:7" ht="15.75" customHeight="1" x14ac:dyDescent="0.25">
      <c r="A48" s="4" t="s">
        <v>29</v>
      </c>
      <c r="B48" s="5">
        <f>B49</f>
        <v>1702.7</v>
      </c>
      <c r="C48" s="5">
        <f>C49</f>
        <v>1702.7</v>
      </c>
      <c r="D48" s="5">
        <f>D49</f>
        <v>763.8</v>
      </c>
      <c r="E48" s="5">
        <f>E49</f>
        <v>587.1</v>
      </c>
      <c r="F48" s="16">
        <f t="shared" si="0"/>
        <v>0.34480530921477653</v>
      </c>
      <c r="G48" s="16">
        <f t="shared" si="1"/>
        <v>0.76865671641791056</v>
      </c>
    </row>
    <row r="49" spans="1:7" ht="15.75" customHeight="1" x14ac:dyDescent="0.25">
      <c r="A49" s="6" t="s">
        <v>7</v>
      </c>
      <c r="B49" s="38">
        <v>1702.7</v>
      </c>
      <c r="C49" s="38">
        <v>1702.7</v>
      </c>
      <c r="D49" s="38">
        <v>763.8</v>
      </c>
      <c r="E49" s="83">
        <v>587.1</v>
      </c>
      <c r="F49" s="15">
        <f t="shared" si="0"/>
        <v>0.34480530921477653</v>
      </c>
      <c r="G49" s="15">
        <f t="shared" si="1"/>
        <v>0.76865671641791056</v>
      </c>
    </row>
    <row r="50" spans="1:7" ht="15.75" customHeight="1" x14ac:dyDescent="0.25">
      <c r="A50" s="4" t="s">
        <v>11</v>
      </c>
      <c r="B50" s="5">
        <f>B51</f>
        <v>2766.3</v>
      </c>
      <c r="C50" s="5">
        <f>C51</f>
        <v>2766.3</v>
      </c>
      <c r="D50" s="5">
        <f>D51</f>
        <v>1248.7</v>
      </c>
      <c r="E50" s="5">
        <f>E51</f>
        <v>977</v>
      </c>
      <c r="F50" s="16">
        <f t="shared" si="0"/>
        <v>0.35317933702056897</v>
      </c>
      <c r="G50" s="16">
        <f t="shared" si="1"/>
        <v>0.78241371025866902</v>
      </c>
    </row>
    <row r="51" spans="1:7" ht="15.75" customHeight="1" x14ac:dyDescent="0.25">
      <c r="A51" s="6" t="s">
        <v>7</v>
      </c>
      <c r="B51" s="38">
        <v>2766.3</v>
      </c>
      <c r="C51" s="38">
        <v>2766.3</v>
      </c>
      <c r="D51" s="38">
        <v>1248.7</v>
      </c>
      <c r="E51" s="83">
        <v>977</v>
      </c>
      <c r="F51" s="15">
        <f t="shared" si="0"/>
        <v>0.35317933702056897</v>
      </c>
      <c r="G51" s="15">
        <f t="shared" si="1"/>
        <v>0.78241371025866902</v>
      </c>
    </row>
    <row r="52" spans="1:7" ht="15.75" customHeight="1" x14ac:dyDescent="0.25">
      <c r="A52" s="4" t="s">
        <v>10</v>
      </c>
      <c r="B52" s="5">
        <f>B53</f>
        <v>4670.8999999999996</v>
      </c>
      <c r="C52" s="5">
        <f>C53</f>
        <v>4670.8999999999996</v>
      </c>
      <c r="D52" s="5">
        <f>D53</f>
        <v>2103.4</v>
      </c>
      <c r="E52" s="5">
        <f>E53</f>
        <v>1738.3</v>
      </c>
      <c r="F52" s="16">
        <f t="shared" si="0"/>
        <v>0.37215525915776404</v>
      </c>
      <c r="G52" s="16">
        <f t="shared" si="1"/>
        <v>0.82642388513834741</v>
      </c>
    </row>
    <row r="53" spans="1:7" ht="15.75" customHeight="1" x14ac:dyDescent="0.25">
      <c r="A53" s="6" t="s">
        <v>7</v>
      </c>
      <c r="B53" s="38">
        <v>4670.8999999999996</v>
      </c>
      <c r="C53" s="38">
        <v>4670.8999999999996</v>
      </c>
      <c r="D53" s="38">
        <v>2103.4</v>
      </c>
      <c r="E53" s="83">
        <v>1738.3</v>
      </c>
      <c r="F53" s="15">
        <f t="shared" si="0"/>
        <v>0.37215525915776404</v>
      </c>
      <c r="G53" s="15">
        <f t="shared" si="1"/>
        <v>0.82642388513834741</v>
      </c>
    </row>
    <row r="54" spans="1:7" ht="15.75" customHeight="1" x14ac:dyDescent="0.25">
      <c r="A54" s="4" t="s">
        <v>28</v>
      </c>
      <c r="B54" s="5">
        <f>B55</f>
        <v>6035.8</v>
      </c>
      <c r="C54" s="5">
        <f>C55</f>
        <v>6035.8</v>
      </c>
      <c r="D54" s="5">
        <f>D55</f>
        <v>2722.7</v>
      </c>
      <c r="E54" s="5">
        <f>E55</f>
        <v>2110.3000000000002</v>
      </c>
      <c r="F54" s="16">
        <f t="shared" si="0"/>
        <v>0.34963053779117931</v>
      </c>
      <c r="G54" s="16">
        <f t="shared" si="1"/>
        <v>0.77507621111396785</v>
      </c>
    </row>
    <row r="55" spans="1:7" ht="15.75" customHeight="1" x14ac:dyDescent="0.25">
      <c r="A55" s="6" t="s">
        <v>7</v>
      </c>
      <c r="B55" s="38">
        <v>6035.8</v>
      </c>
      <c r="C55" s="38">
        <v>6035.8</v>
      </c>
      <c r="D55" s="38">
        <v>2722.7</v>
      </c>
      <c r="E55" s="83">
        <v>2110.3000000000002</v>
      </c>
      <c r="F55" s="15">
        <f t="shared" si="0"/>
        <v>0.34963053779117931</v>
      </c>
      <c r="G55" s="15">
        <f t="shared" si="1"/>
        <v>0.77507621111396785</v>
      </c>
    </row>
    <row r="56" spans="1:7" ht="15.75" customHeight="1" x14ac:dyDescent="0.25">
      <c r="A56" s="4" t="s">
        <v>27</v>
      </c>
      <c r="B56" s="5">
        <f>B57</f>
        <v>2749.5</v>
      </c>
      <c r="C56" s="5">
        <f>C57</f>
        <v>2749.5</v>
      </c>
      <c r="D56" s="5">
        <f>D57</f>
        <v>1229.5</v>
      </c>
      <c r="E56" s="5">
        <f>E57</f>
        <v>914.26</v>
      </c>
      <c r="F56" s="16">
        <f t="shared" si="0"/>
        <v>0.33251863975268231</v>
      </c>
      <c r="G56" s="16">
        <f t="shared" si="1"/>
        <v>0.74360309068727126</v>
      </c>
    </row>
    <row r="57" spans="1:7" ht="15.75" customHeight="1" x14ac:dyDescent="0.25">
      <c r="A57" s="6" t="s">
        <v>7</v>
      </c>
      <c r="B57" s="38">
        <v>2749.5</v>
      </c>
      <c r="C57" s="38">
        <v>2749.5</v>
      </c>
      <c r="D57" s="38">
        <v>1229.5</v>
      </c>
      <c r="E57" s="83">
        <v>914.26</v>
      </c>
      <c r="F57" s="15">
        <f t="shared" si="0"/>
        <v>0.33251863975268231</v>
      </c>
      <c r="G57" s="15">
        <f t="shared" si="1"/>
        <v>0.74360309068727126</v>
      </c>
    </row>
    <row r="58" spans="1:7" ht="15.75" customHeight="1" x14ac:dyDescent="0.25">
      <c r="A58" s="4" t="s">
        <v>26</v>
      </c>
      <c r="B58" s="5">
        <f>B59</f>
        <v>3332.5</v>
      </c>
      <c r="C58" s="5">
        <f>C59</f>
        <v>3332.5</v>
      </c>
      <c r="D58" s="5">
        <f>D59</f>
        <v>1503.1</v>
      </c>
      <c r="E58" s="5">
        <f>E59</f>
        <v>1211.2</v>
      </c>
      <c r="F58" s="16">
        <f t="shared" si="0"/>
        <v>0.36345086271567895</v>
      </c>
      <c r="G58" s="16">
        <f t="shared" si="1"/>
        <v>0.80580134388929558</v>
      </c>
    </row>
    <row r="59" spans="1:7" ht="15.75" customHeight="1" x14ac:dyDescent="0.25">
      <c r="A59" s="6" t="s">
        <v>7</v>
      </c>
      <c r="B59" s="38">
        <v>3332.5</v>
      </c>
      <c r="C59" s="38">
        <v>3332.5</v>
      </c>
      <c r="D59" s="38">
        <v>1503.1</v>
      </c>
      <c r="E59" s="83">
        <v>1211.2</v>
      </c>
      <c r="F59" s="15">
        <f t="shared" si="0"/>
        <v>0.36345086271567895</v>
      </c>
      <c r="G59" s="15">
        <f t="shared" si="1"/>
        <v>0.80580134388929558</v>
      </c>
    </row>
    <row r="60" spans="1:7" ht="15.75" customHeight="1" x14ac:dyDescent="0.25">
      <c r="A60" s="4" t="s">
        <v>9</v>
      </c>
      <c r="B60" s="5">
        <f>B61</f>
        <v>4458.5</v>
      </c>
      <c r="C60" s="5">
        <f>C61</f>
        <v>4458.5</v>
      </c>
      <c r="D60" s="5">
        <f>D61</f>
        <v>2002.7</v>
      </c>
      <c r="E60" s="5">
        <f>E61</f>
        <v>1627.1</v>
      </c>
      <c r="F60" s="16">
        <f t="shared" si="0"/>
        <v>0.3649433666031176</v>
      </c>
      <c r="G60" s="16">
        <f t="shared" si="1"/>
        <v>0.81245318819593537</v>
      </c>
    </row>
    <row r="61" spans="1:7" ht="15.75" customHeight="1" x14ac:dyDescent="0.25">
      <c r="A61" s="6" t="s">
        <v>7</v>
      </c>
      <c r="B61" s="38">
        <v>4458.5</v>
      </c>
      <c r="C61" s="38">
        <v>4458.5</v>
      </c>
      <c r="D61" s="38">
        <v>2002.7</v>
      </c>
      <c r="E61" s="83">
        <v>1627.1</v>
      </c>
      <c r="F61" s="15">
        <f t="shared" si="0"/>
        <v>0.3649433666031176</v>
      </c>
      <c r="G61" s="15">
        <f t="shared" si="1"/>
        <v>0.81245318819593537</v>
      </c>
    </row>
    <row r="62" spans="1:7" ht="15.75" customHeight="1" x14ac:dyDescent="0.25">
      <c r="A62" s="4" t="s">
        <v>25</v>
      </c>
      <c r="B62" s="5">
        <f>B63</f>
        <v>4334.5</v>
      </c>
      <c r="C62" s="5">
        <f>C63</f>
        <v>4334.5</v>
      </c>
      <c r="D62" s="5">
        <f>D63</f>
        <v>1949.8</v>
      </c>
      <c r="E62" s="5">
        <f>E63</f>
        <v>1498.4</v>
      </c>
      <c r="F62" s="16">
        <f t="shared" si="0"/>
        <v>0.34569154458415047</v>
      </c>
      <c r="G62" s="16">
        <f t="shared" si="1"/>
        <v>0.76848907580264647</v>
      </c>
    </row>
    <row r="63" spans="1:7" ht="15.75" customHeight="1" x14ac:dyDescent="0.25">
      <c r="A63" s="6" t="s">
        <v>7</v>
      </c>
      <c r="B63" s="38">
        <v>4334.5</v>
      </c>
      <c r="C63" s="38">
        <v>4334.5</v>
      </c>
      <c r="D63" s="38">
        <v>1949.8</v>
      </c>
      <c r="E63" s="83">
        <v>1498.4</v>
      </c>
      <c r="F63" s="15">
        <f t="shared" si="0"/>
        <v>0.34569154458415047</v>
      </c>
      <c r="G63" s="15">
        <f t="shared" si="1"/>
        <v>0.76848907580264647</v>
      </c>
    </row>
    <row r="64" spans="1:7" ht="15.75" customHeight="1" x14ac:dyDescent="0.25">
      <c r="A64" s="4" t="s">
        <v>8</v>
      </c>
      <c r="B64" s="5">
        <f>B65</f>
        <v>2938.4</v>
      </c>
      <c r="C64" s="5">
        <f>C65</f>
        <v>2938.4</v>
      </c>
      <c r="D64" s="5">
        <f>D65</f>
        <v>1325.4</v>
      </c>
      <c r="E64" s="5">
        <f>E65</f>
        <v>962.2</v>
      </c>
      <c r="F64" s="16">
        <f t="shared" si="0"/>
        <v>0.32745711952082768</v>
      </c>
      <c r="G64" s="16">
        <f t="shared" si="1"/>
        <v>0.72596951863588344</v>
      </c>
    </row>
    <row r="65" spans="1:7" ht="15.75" customHeight="1" x14ac:dyDescent="0.25">
      <c r="A65" s="6" t="s">
        <v>7</v>
      </c>
      <c r="B65" s="38">
        <v>2938.4</v>
      </c>
      <c r="C65" s="38">
        <v>2938.4</v>
      </c>
      <c r="D65" s="38">
        <v>1325.4</v>
      </c>
      <c r="E65" s="83">
        <v>962.2</v>
      </c>
      <c r="F65" s="15">
        <f t="shared" si="0"/>
        <v>0.32745711952082768</v>
      </c>
      <c r="G65" s="15">
        <f t="shared" si="1"/>
        <v>0.72596951863588344</v>
      </c>
    </row>
    <row r="66" spans="1:7" ht="15.75" customHeight="1" x14ac:dyDescent="0.25">
      <c r="A66" s="4" t="s">
        <v>24</v>
      </c>
      <c r="B66" s="5">
        <f>B67</f>
        <v>1818</v>
      </c>
      <c r="C66" s="5">
        <f>C67</f>
        <v>1818</v>
      </c>
      <c r="D66" s="5">
        <f>D67</f>
        <v>816.4</v>
      </c>
      <c r="E66" s="5">
        <f>E67</f>
        <v>578.1</v>
      </c>
      <c r="F66" s="16">
        <f t="shared" si="0"/>
        <v>0.31798679867986801</v>
      </c>
      <c r="G66" s="16">
        <f t="shared" si="1"/>
        <v>0.70810877021068108</v>
      </c>
    </row>
    <row r="67" spans="1:7" ht="15.75" customHeight="1" x14ac:dyDescent="0.25">
      <c r="A67" s="6" t="s">
        <v>7</v>
      </c>
      <c r="B67" s="38">
        <v>1818</v>
      </c>
      <c r="C67" s="38">
        <v>1818</v>
      </c>
      <c r="D67" s="38">
        <v>816.4</v>
      </c>
      <c r="E67" s="83">
        <v>578.1</v>
      </c>
      <c r="F67" s="15">
        <f t="shared" si="0"/>
        <v>0.31798679867986801</v>
      </c>
      <c r="G67" s="15">
        <f t="shared" si="1"/>
        <v>0.70810877021068108</v>
      </c>
    </row>
    <row r="68" spans="1:7" ht="15.75" customHeight="1" x14ac:dyDescent="0.25">
      <c r="A68" s="6" t="s">
        <v>6</v>
      </c>
      <c r="B68" s="38">
        <v>4055.6</v>
      </c>
      <c r="C68" s="38">
        <v>4055.6</v>
      </c>
      <c r="D68" s="38">
        <v>1824.9</v>
      </c>
      <c r="E68" s="83">
        <v>1455.4</v>
      </c>
      <c r="F68" s="16">
        <f t="shared" si="0"/>
        <v>0.35886182069237599</v>
      </c>
      <c r="G68" s="16">
        <f t="shared" si="1"/>
        <v>0.79752315195353174</v>
      </c>
    </row>
    <row r="69" spans="1:7" ht="15.75" customHeight="1" x14ac:dyDescent="0.25">
      <c r="A69" s="6" t="s">
        <v>5</v>
      </c>
      <c r="B69" s="38">
        <v>3772.9</v>
      </c>
      <c r="C69" s="38">
        <v>3772.9</v>
      </c>
      <c r="D69" s="38">
        <v>1680.9</v>
      </c>
      <c r="E69" s="83">
        <v>1386.2</v>
      </c>
      <c r="F69" s="15">
        <f t="shared" si="0"/>
        <v>0.36740968485780168</v>
      </c>
      <c r="G69" s="15">
        <f t="shared" si="1"/>
        <v>0.82467725623178056</v>
      </c>
    </row>
    <row r="70" spans="1:7" ht="15.75" customHeight="1" x14ac:dyDescent="0.25">
      <c r="A70" s="6" t="s">
        <v>22</v>
      </c>
      <c r="B70" s="38">
        <v>1932.2</v>
      </c>
      <c r="C70" s="38">
        <v>1932.2</v>
      </c>
      <c r="D70" s="38">
        <v>874.1</v>
      </c>
      <c r="E70" s="83">
        <v>681.3</v>
      </c>
      <c r="F70" s="16">
        <f t="shared" si="0"/>
        <v>0.35260325018114064</v>
      </c>
      <c r="G70" s="16">
        <f t="shared" si="1"/>
        <v>0.77943027113602559</v>
      </c>
    </row>
    <row r="71" spans="1:7" ht="15.75" customHeight="1" x14ac:dyDescent="0.25">
      <c r="A71" s="6" t="s">
        <v>21</v>
      </c>
      <c r="B71" s="38">
        <v>106085.1</v>
      </c>
      <c r="C71" s="38">
        <v>106085.1</v>
      </c>
      <c r="D71" s="38">
        <v>47708</v>
      </c>
      <c r="E71" s="83">
        <v>38093.199999999997</v>
      </c>
      <c r="F71" s="15">
        <f t="shared" si="0"/>
        <v>0.35908152982841129</v>
      </c>
      <c r="G71" s="15">
        <f t="shared" si="1"/>
        <v>0.7984656661356585</v>
      </c>
    </row>
    <row r="72" spans="1:7" ht="15.75" customHeight="1" x14ac:dyDescent="0.25">
      <c r="A72" s="8" t="s">
        <v>4</v>
      </c>
      <c r="B72" s="108">
        <f>B71+B70+B69+B68+B66+B64+B62+B60+B58+B56+B54+B52+B50+B48+B46+B44+B42+B40+B38+B36+B34+B32+B30+B28+B26+B24+B22+B20+B18+B16+B14+B12+B10+B8</f>
        <v>226305.49999999997</v>
      </c>
      <c r="C72" s="108">
        <f>C71+C70+C69+C68+C66+C64+C62+C60+C58+C56+C54+C52+C50+C48+C46+C44+C42+C40+C38+C36+C34+C32+C30+C28+C26+C24+C22+C20+C18+C16+C14+C12+C10+C8</f>
        <v>226305.49999999997</v>
      </c>
      <c r="D72" s="108">
        <f>D71+D70+D69+D68+D66+D64+D62+D60+D58+D56+D54+D52+D50+D48+D46+D44+D42+D40+D38+D36+D34+D32+D30+D28+D26+D24+D22+D20+D18+D16+D14+D12+D10+D8</f>
        <v>101822.59999999996</v>
      </c>
      <c r="E72" s="108">
        <f>E71+E70+E69+E68+E66+E64+E62+E60+E58+E56+E54+E52+E50+E48+E46+E44+E42+E40+E38+E36+E34+E32+E30+E28+E26+E24+E22+E20+E18+E16+E14+E12+E10+E8</f>
        <v>80610.870000000024</v>
      </c>
      <c r="F72" s="16">
        <f t="shared" si="0"/>
        <v>0.35620375996164494</v>
      </c>
      <c r="G72" s="16">
        <f t="shared" si="1"/>
        <v>0.79167954854816169</v>
      </c>
    </row>
    <row r="73" spans="1:7" ht="15.75" customHeight="1" x14ac:dyDescent="0.25">
      <c r="A73" s="8" t="s">
        <v>3</v>
      </c>
      <c r="B73" s="8"/>
      <c r="C73" s="8"/>
      <c r="D73" s="8"/>
      <c r="E73" s="9"/>
      <c r="F73" s="15"/>
      <c r="G73" s="15"/>
    </row>
    <row r="74" spans="1:7" ht="15.75" customHeight="1" x14ac:dyDescent="0.25">
      <c r="A74" s="8" t="s">
        <v>2</v>
      </c>
      <c r="B74" s="9">
        <f>B67+B65+B63+B61+B59+B57+B55+B53+B51+B49+B47+B45+B43+B41+B39+B37+B35+B33+B31+B29+B27+B25+B23+B21+B19+B17+B15+B13+B11+B9</f>
        <v>110459.70000000001</v>
      </c>
      <c r="C74" s="9">
        <f>C67+C65+C63+C61+C59+C57+C55+C53+C51+C49+C47+C45+C43+C41+C39+C37+C35+C33+C31+C29+C27+C25+C23+C21+C19+C17+C15+C13+C11+C9</f>
        <v>110459.70000000001</v>
      </c>
      <c r="D74" s="9">
        <f>D67+D65+D63+D61+D59+D57+D55+D53+D51+D49+D47+D45+D43+D41+D39+D37+D35+D33+D31+D29+D27+D25+D23+D21+D19+D17+D15+D13+D11+D9</f>
        <v>49734.700000000004</v>
      </c>
      <c r="E74" s="9">
        <f>E67+E65+E63+E61+E59+E57+E55+E53+E51+E49+E47+E45+E43+E41+E39+E37+E35+E33+E31+E29+E27+E25+E23+E21+E19+E17+E15+E13+E11+E9</f>
        <v>38994.770000000004</v>
      </c>
      <c r="F74" s="16">
        <f>E74/C74</f>
        <v>0.35302259557105442</v>
      </c>
      <c r="G74" s="16">
        <f>E74/D74</f>
        <v>0.78405559900833821</v>
      </c>
    </row>
    <row r="75" spans="1:7" ht="15.75" customHeight="1" x14ac:dyDescent="0.25">
      <c r="A75" s="8" t="s">
        <v>1</v>
      </c>
      <c r="B75" s="9">
        <f>B71+B70+B69+B68</f>
        <v>115845.8</v>
      </c>
      <c r="C75" s="9">
        <f>C71+C70+C69+C68</f>
        <v>115845.8</v>
      </c>
      <c r="D75" s="9">
        <f>D71+D70+D69+D68</f>
        <v>52087.9</v>
      </c>
      <c r="E75" s="9">
        <f>E71+E70+E69+E68</f>
        <v>41616.1</v>
      </c>
      <c r="F75" s="16">
        <f>E75/C75</f>
        <v>0.35923702024587856</v>
      </c>
      <c r="G75" s="16">
        <f>E75/D75</f>
        <v>0.7989590672689818</v>
      </c>
    </row>
    <row r="76" spans="1:7" ht="12.75" customHeight="1" x14ac:dyDescent="0.25">
      <c r="A76" s="1"/>
      <c r="B76" s="1"/>
    </row>
    <row r="77" spans="1:7" ht="15" customHeight="1" x14ac:dyDescent="0.25">
      <c r="A77" s="3"/>
      <c r="B77" s="3"/>
    </row>
    <row r="78" spans="1:7" ht="15" customHeight="1" x14ac:dyDescent="0.25">
      <c r="A78" s="141" t="s">
        <v>0</v>
      </c>
      <c r="B78" s="141"/>
      <c r="C78" s="143"/>
      <c r="D78" s="143"/>
      <c r="E78" s="143"/>
      <c r="F78" s="143"/>
      <c r="G78" s="143"/>
    </row>
    <row r="79" spans="1:7" ht="14.25" customHeight="1" x14ac:dyDescent="0.25">
      <c r="A79" s="3"/>
      <c r="B79" s="3"/>
    </row>
  </sheetData>
  <mergeCells count="2">
    <mergeCell ref="A5:G5"/>
    <mergeCell ref="A78:G7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  <rowBreaks count="1" manualBreakCount="1">
    <brk id="5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4"/>
  <sheetViews>
    <sheetView showGridLines="0" tabSelected="1" view="pageBreakPreview" zoomScale="70" zoomScaleNormal="100" zoomScaleSheetLayoutView="70" workbookViewId="0">
      <pane xSplit="1" ySplit="7" topLeftCell="B8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4.140625" style="19" customWidth="1"/>
    <col min="2" max="2" width="25.5703125" style="19" customWidth="1"/>
    <col min="3" max="3" width="13.28515625" style="19" customWidth="1"/>
    <col min="4" max="4" width="15.140625" style="19" customWidth="1"/>
    <col min="5" max="5" width="13.5703125" style="19" customWidth="1"/>
    <col min="6" max="7" width="15.42578125" style="19" customWidth="1"/>
    <col min="8" max="249" width="9.140625" style="19" customWidth="1"/>
    <col min="250" max="16384" width="9.140625" style="19"/>
  </cols>
  <sheetData>
    <row r="1" spans="1:7" ht="16.5" customHeight="1" x14ac:dyDescent="0.25">
      <c r="A1" s="3"/>
      <c r="B1" s="71"/>
      <c r="E1" s="13"/>
      <c r="F1" s="13"/>
      <c r="G1" s="22"/>
    </row>
    <row r="2" spans="1:7" ht="16.5" customHeight="1" x14ac:dyDescent="0.25">
      <c r="A2" s="3"/>
      <c r="B2" s="71"/>
      <c r="E2" s="13"/>
      <c r="F2" s="13"/>
      <c r="G2" s="71" t="s">
        <v>122</v>
      </c>
    </row>
    <row r="3" spans="1:7" ht="16.5" customHeight="1" x14ac:dyDescent="0.25">
      <c r="A3" s="3"/>
      <c r="B3" s="71"/>
      <c r="E3" s="13"/>
      <c r="F3" s="13"/>
      <c r="G3" s="37" t="s">
        <v>131</v>
      </c>
    </row>
    <row r="4" spans="1:7" ht="16.5" customHeight="1" x14ac:dyDescent="0.25">
      <c r="A4" s="3"/>
      <c r="B4" s="71"/>
      <c r="E4" s="13"/>
      <c r="F4" s="13"/>
      <c r="G4" s="71"/>
    </row>
    <row r="5" spans="1:7" ht="52.5" customHeight="1" x14ac:dyDescent="0.25">
      <c r="A5" s="139" t="s">
        <v>161</v>
      </c>
      <c r="B5" s="139"/>
      <c r="C5" s="140"/>
      <c r="D5" s="140"/>
      <c r="E5" s="140"/>
      <c r="F5" s="140"/>
      <c r="G5" s="140"/>
    </row>
    <row r="6" spans="1:7" ht="17.25" customHeight="1" x14ac:dyDescent="0.25">
      <c r="A6" s="3"/>
      <c r="G6" s="71" t="s">
        <v>19</v>
      </c>
    </row>
    <row r="7" spans="1:7" ht="135" customHeight="1" x14ac:dyDescent="0.25">
      <c r="A7" s="17" t="s">
        <v>65</v>
      </c>
      <c r="B7" s="134" t="s">
        <v>172</v>
      </c>
      <c r="C7" s="75" t="s">
        <v>66</v>
      </c>
      <c r="D7" s="75" t="s">
        <v>139</v>
      </c>
      <c r="E7" s="75" t="s">
        <v>140</v>
      </c>
      <c r="F7" s="75" t="s">
        <v>67</v>
      </c>
      <c r="G7" s="75" t="s">
        <v>141</v>
      </c>
    </row>
    <row r="8" spans="1:7" ht="15.75" customHeight="1" x14ac:dyDescent="0.25">
      <c r="A8" s="4" t="s">
        <v>17</v>
      </c>
      <c r="B8" s="5">
        <f>B9</f>
        <v>51911.3</v>
      </c>
      <c r="C8" s="5">
        <f>C9</f>
        <v>51911.3</v>
      </c>
      <c r="D8" s="5">
        <f>D9</f>
        <v>29626.6</v>
      </c>
      <c r="E8" s="5">
        <f>E9</f>
        <v>29626.6</v>
      </c>
      <c r="F8" s="16">
        <f>E8/C8</f>
        <v>0.57071581717275421</v>
      </c>
      <c r="G8" s="16">
        <f>E8/D8</f>
        <v>1</v>
      </c>
    </row>
    <row r="9" spans="1:7" ht="15.75" customHeight="1" x14ac:dyDescent="0.25">
      <c r="A9" s="6" t="s">
        <v>7</v>
      </c>
      <c r="B9" s="38">
        <v>51911.3</v>
      </c>
      <c r="C9" s="38">
        <v>51911.3</v>
      </c>
      <c r="D9" s="38">
        <v>29626.6</v>
      </c>
      <c r="E9" s="38">
        <v>29626.6</v>
      </c>
      <c r="F9" s="15">
        <f>E9/C9</f>
        <v>0.57071581717275421</v>
      </c>
      <c r="G9" s="15">
        <f>E9/D9</f>
        <v>1</v>
      </c>
    </row>
    <row r="10" spans="1:7" ht="15.75" customHeight="1" x14ac:dyDescent="0.25">
      <c r="A10" s="4" t="s">
        <v>41</v>
      </c>
      <c r="B10" s="5">
        <f>B11</f>
        <v>80522.2</v>
      </c>
      <c r="C10" s="5">
        <f>C11</f>
        <v>80522.2</v>
      </c>
      <c r="D10" s="5">
        <f>D11</f>
        <v>45557.1</v>
      </c>
      <c r="E10" s="5">
        <f>E11</f>
        <v>45557.1</v>
      </c>
      <c r="F10" s="16">
        <f t="shared" ref="F10:F70" si="0">E10/C10</f>
        <v>0.56577068187406698</v>
      </c>
      <c r="G10" s="16">
        <f t="shared" ref="G10:G70" si="1">E10/D10</f>
        <v>1</v>
      </c>
    </row>
    <row r="11" spans="1:7" ht="15.75" customHeight="1" x14ac:dyDescent="0.25">
      <c r="A11" s="6" t="s">
        <v>7</v>
      </c>
      <c r="B11" s="38">
        <v>80522.2</v>
      </c>
      <c r="C11" s="38">
        <v>80522.2</v>
      </c>
      <c r="D11" s="38">
        <v>45557.1</v>
      </c>
      <c r="E11" s="38">
        <v>45557.1</v>
      </c>
      <c r="F11" s="15">
        <f t="shared" si="0"/>
        <v>0.56577068187406698</v>
      </c>
      <c r="G11" s="15">
        <f t="shared" si="1"/>
        <v>1</v>
      </c>
    </row>
    <row r="12" spans="1:7" ht="15.75" customHeight="1" x14ac:dyDescent="0.25">
      <c r="A12" s="4" t="s">
        <v>44</v>
      </c>
      <c r="B12" s="5">
        <f>B13</f>
        <v>44766.6</v>
      </c>
      <c r="C12" s="5">
        <f>C13</f>
        <v>44766.6</v>
      </c>
      <c r="D12" s="5">
        <f>D13</f>
        <v>23103.4</v>
      </c>
      <c r="E12" s="5">
        <f>E13</f>
        <v>23103.4</v>
      </c>
      <c r="F12" s="16">
        <f t="shared" si="0"/>
        <v>0.51608565314319166</v>
      </c>
      <c r="G12" s="16">
        <f t="shared" si="1"/>
        <v>1</v>
      </c>
    </row>
    <row r="13" spans="1:7" ht="15.75" customHeight="1" x14ac:dyDescent="0.25">
      <c r="A13" s="6" t="s">
        <v>7</v>
      </c>
      <c r="B13" s="38">
        <v>44766.6</v>
      </c>
      <c r="C13" s="38">
        <v>44766.6</v>
      </c>
      <c r="D13" s="38">
        <v>23103.4</v>
      </c>
      <c r="E13" s="38">
        <v>23103.4</v>
      </c>
      <c r="F13" s="15">
        <f t="shared" si="0"/>
        <v>0.51608565314319166</v>
      </c>
      <c r="G13" s="15">
        <f t="shared" si="1"/>
        <v>1</v>
      </c>
    </row>
    <row r="14" spans="1:7" ht="15.75" customHeight="1" x14ac:dyDescent="0.25">
      <c r="A14" s="4" t="s">
        <v>40</v>
      </c>
      <c r="B14" s="5">
        <f>B15</f>
        <v>79748</v>
      </c>
      <c r="C14" s="5">
        <f>C15</f>
        <v>79748</v>
      </c>
      <c r="D14" s="5">
        <f>D15</f>
        <v>42244</v>
      </c>
      <c r="E14" s="5">
        <f>E15</f>
        <v>42244</v>
      </c>
      <c r="F14" s="16">
        <f t="shared" si="0"/>
        <v>0.52971861363294381</v>
      </c>
      <c r="G14" s="16">
        <f t="shared" si="1"/>
        <v>1</v>
      </c>
    </row>
    <row r="15" spans="1:7" ht="15.75" customHeight="1" x14ac:dyDescent="0.25">
      <c r="A15" s="6" t="s">
        <v>7</v>
      </c>
      <c r="B15" s="38">
        <v>79748</v>
      </c>
      <c r="C15" s="38">
        <v>79748</v>
      </c>
      <c r="D15" s="38">
        <v>42244</v>
      </c>
      <c r="E15" s="38">
        <v>42244</v>
      </c>
      <c r="F15" s="15">
        <f t="shared" si="0"/>
        <v>0.52971861363294381</v>
      </c>
      <c r="G15" s="15">
        <f t="shared" si="1"/>
        <v>1</v>
      </c>
    </row>
    <row r="16" spans="1:7" ht="15.75" customHeight="1" x14ac:dyDescent="0.25">
      <c r="A16" s="4" t="s">
        <v>39</v>
      </c>
      <c r="B16" s="5">
        <f>B17</f>
        <v>70739.5</v>
      </c>
      <c r="C16" s="5">
        <f>C17</f>
        <v>70739.5</v>
      </c>
      <c r="D16" s="5">
        <f>D17</f>
        <v>35669.800000000003</v>
      </c>
      <c r="E16" s="5">
        <f>E17</f>
        <v>35669.800000000003</v>
      </c>
      <c r="F16" s="16">
        <f t="shared" si="0"/>
        <v>0.5042416188975043</v>
      </c>
      <c r="G16" s="16">
        <f t="shared" si="1"/>
        <v>1</v>
      </c>
    </row>
    <row r="17" spans="1:7" ht="15.75" customHeight="1" x14ac:dyDescent="0.25">
      <c r="A17" s="6" t="s">
        <v>7</v>
      </c>
      <c r="B17" s="38">
        <v>70739.5</v>
      </c>
      <c r="C17" s="38">
        <v>70739.5</v>
      </c>
      <c r="D17" s="38">
        <v>35669.800000000003</v>
      </c>
      <c r="E17" s="38">
        <v>35669.800000000003</v>
      </c>
      <c r="F17" s="15">
        <f t="shared" si="0"/>
        <v>0.5042416188975043</v>
      </c>
      <c r="G17" s="15">
        <f t="shared" si="1"/>
        <v>1</v>
      </c>
    </row>
    <row r="18" spans="1:7" ht="15.75" customHeight="1" x14ac:dyDescent="0.25">
      <c r="A18" s="4" t="s">
        <v>43</v>
      </c>
      <c r="B18" s="5">
        <f>B19</f>
        <v>58899</v>
      </c>
      <c r="C18" s="5">
        <f>C19</f>
        <v>58899</v>
      </c>
      <c r="D18" s="5">
        <f>D19</f>
        <v>29449.599999999999</v>
      </c>
      <c r="E18" s="5">
        <f>E19</f>
        <v>29449.599999999999</v>
      </c>
      <c r="F18" s="16">
        <f t="shared" si="0"/>
        <v>0.50000169782169479</v>
      </c>
      <c r="G18" s="16">
        <f t="shared" si="1"/>
        <v>1</v>
      </c>
    </row>
    <row r="19" spans="1:7" ht="15.75" customHeight="1" x14ac:dyDescent="0.25">
      <c r="A19" s="6" t="s">
        <v>7</v>
      </c>
      <c r="B19" s="38">
        <v>58899</v>
      </c>
      <c r="C19" s="38">
        <v>58899</v>
      </c>
      <c r="D19" s="38">
        <v>29449.599999999999</v>
      </c>
      <c r="E19" s="38">
        <v>29449.599999999999</v>
      </c>
      <c r="F19" s="15">
        <f t="shared" si="0"/>
        <v>0.50000169782169479</v>
      </c>
      <c r="G19" s="15">
        <f t="shared" si="1"/>
        <v>1</v>
      </c>
    </row>
    <row r="20" spans="1:7" ht="15.75" customHeight="1" x14ac:dyDescent="0.25">
      <c r="A20" s="4" t="s">
        <v>38</v>
      </c>
      <c r="B20" s="5">
        <f>B21</f>
        <v>61478.400000000001</v>
      </c>
      <c r="C20" s="5">
        <f>C21</f>
        <v>61478.400000000001</v>
      </c>
      <c r="D20" s="5">
        <f>D21</f>
        <v>32629.9</v>
      </c>
      <c r="E20" s="5">
        <f>E21</f>
        <v>32629.9</v>
      </c>
      <c r="F20" s="16">
        <f t="shared" si="0"/>
        <v>0.5307538907974183</v>
      </c>
      <c r="G20" s="16">
        <f t="shared" si="1"/>
        <v>1</v>
      </c>
    </row>
    <row r="21" spans="1:7" ht="15.75" customHeight="1" x14ac:dyDescent="0.25">
      <c r="A21" s="6" t="s">
        <v>7</v>
      </c>
      <c r="B21" s="38">
        <v>61478.400000000001</v>
      </c>
      <c r="C21" s="38">
        <v>61478.400000000001</v>
      </c>
      <c r="D21" s="38">
        <v>32629.9</v>
      </c>
      <c r="E21" s="38">
        <v>32629.9</v>
      </c>
      <c r="F21" s="15">
        <f t="shared" si="0"/>
        <v>0.5307538907974183</v>
      </c>
      <c r="G21" s="15">
        <f t="shared" si="1"/>
        <v>1</v>
      </c>
    </row>
    <row r="22" spans="1:7" ht="15.75" customHeight="1" x14ac:dyDescent="0.25">
      <c r="A22" s="4" t="s">
        <v>16</v>
      </c>
      <c r="B22" s="5">
        <f>B23</f>
        <v>40300.300000000003</v>
      </c>
      <c r="C22" s="5">
        <f>C23</f>
        <v>40300.300000000003</v>
      </c>
      <c r="D22" s="5">
        <f>D23</f>
        <v>36147.699999999997</v>
      </c>
      <c r="E22" s="5">
        <f>E23</f>
        <v>36147.699999999997</v>
      </c>
      <c r="F22" s="16">
        <f t="shared" si="0"/>
        <v>0.89695858343486268</v>
      </c>
      <c r="G22" s="16">
        <f t="shared" si="1"/>
        <v>1</v>
      </c>
    </row>
    <row r="23" spans="1:7" ht="15.75" customHeight="1" x14ac:dyDescent="0.25">
      <c r="A23" s="6" t="s">
        <v>7</v>
      </c>
      <c r="B23" s="38">
        <v>40300.300000000003</v>
      </c>
      <c r="C23" s="38">
        <v>40300.300000000003</v>
      </c>
      <c r="D23" s="38">
        <v>36147.699999999997</v>
      </c>
      <c r="E23" s="38">
        <v>36147.699999999997</v>
      </c>
      <c r="F23" s="15">
        <f t="shared" si="0"/>
        <v>0.89695858343486268</v>
      </c>
      <c r="G23" s="15">
        <f t="shared" si="1"/>
        <v>1</v>
      </c>
    </row>
    <row r="24" spans="1:7" ht="15.75" customHeight="1" x14ac:dyDescent="0.25">
      <c r="A24" s="4" t="s">
        <v>15</v>
      </c>
      <c r="B24" s="5">
        <f>B25</f>
        <v>57128.2</v>
      </c>
      <c r="C24" s="5">
        <f>C25</f>
        <v>57128.2</v>
      </c>
      <c r="D24" s="5">
        <f>D25</f>
        <v>28564.2</v>
      </c>
      <c r="E24" s="5">
        <f>E25</f>
        <v>28564.2</v>
      </c>
      <c r="F24" s="16">
        <f t="shared" si="0"/>
        <v>0.5000017504489902</v>
      </c>
      <c r="G24" s="16">
        <f t="shared" si="1"/>
        <v>1</v>
      </c>
    </row>
    <row r="25" spans="1:7" ht="15.75" customHeight="1" x14ac:dyDescent="0.25">
      <c r="A25" s="6" t="s">
        <v>7</v>
      </c>
      <c r="B25" s="38">
        <v>57128.2</v>
      </c>
      <c r="C25" s="38">
        <v>57128.2</v>
      </c>
      <c r="D25" s="38">
        <v>28564.2</v>
      </c>
      <c r="E25" s="38">
        <v>28564.2</v>
      </c>
      <c r="F25" s="15">
        <f t="shared" si="0"/>
        <v>0.5000017504489902</v>
      </c>
      <c r="G25" s="15">
        <f t="shared" si="1"/>
        <v>1</v>
      </c>
    </row>
    <row r="26" spans="1:7" ht="15.75" customHeight="1" x14ac:dyDescent="0.25">
      <c r="A26" s="4" t="s">
        <v>37</v>
      </c>
      <c r="B26" s="5">
        <f>B27</f>
        <v>47947</v>
      </c>
      <c r="C26" s="5">
        <f>C27</f>
        <v>47947</v>
      </c>
      <c r="D26" s="5">
        <f>D27</f>
        <v>30853.200000000001</v>
      </c>
      <c r="E26" s="5">
        <f>E27</f>
        <v>30853.200000000001</v>
      </c>
      <c r="F26" s="16">
        <f t="shared" si="0"/>
        <v>0.64348551525642894</v>
      </c>
      <c r="G26" s="16">
        <f t="shared" si="1"/>
        <v>1</v>
      </c>
    </row>
    <row r="27" spans="1:7" ht="15.75" customHeight="1" x14ac:dyDescent="0.25">
      <c r="A27" s="6" t="s">
        <v>7</v>
      </c>
      <c r="B27" s="38">
        <v>47947</v>
      </c>
      <c r="C27" s="38">
        <v>47947</v>
      </c>
      <c r="D27" s="38">
        <v>30853.200000000001</v>
      </c>
      <c r="E27" s="38">
        <v>30853.200000000001</v>
      </c>
      <c r="F27" s="15">
        <f t="shared" si="0"/>
        <v>0.64348551525642894</v>
      </c>
      <c r="G27" s="15">
        <f t="shared" si="1"/>
        <v>1</v>
      </c>
    </row>
    <row r="28" spans="1:7" ht="15.75" customHeight="1" x14ac:dyDescent="0.25">
      <c r="A28" s="4" t="s">
        <v>36</v>
      </c>
      <c r="B28" s="5">
        <f>B29</f>
        <v>29781.4</v>
      </c>
      <c r="C28" s="5">
        <f>C29</f>
        <v>29781.4</v>
      </c>
      <c r="D28" s="5">
        <f>D29</f>
        <v>16440.3</v>
      </c>
      <c r="E28" s="5">
        <f>E29</f>
        <v>16440.3</v>
      </c>
      <c r="F28" s="16">
        <f t="shared" si="0"/>
        <v>0.55203247664649746</v>
      </c>
      <c r="G28" s="16">
        <f t="shared" si="1"/>
        <v>1</v>
      </c>
    </row>
    <row r="29" spans="1:7" ht="15.75" customHeight="1" x14ac:dyDescent="0.25">
      <c r="A29" s="6" t="s">
        <v>7</v>
      </c>
      <c r="B29" s="38">
        <v>29781.4</v>
      </c>
      <c r="C29" s="38">
        <v>29781.4</v>
      </c>
      <c r="D29" s="38">
        <v>16440.3</v>
      </c>
      <c r="E29" s="38">
        <v>16440.3</v>
      </c>
      <c r="F29" s="15">
        <f t="shared" si="0"/>
        <v>0.55203247664649746</v>
      </c>
      <c r="G29" s="15">
        <f t="shared" si="1"/>
        <v>1</v>
      </c>
    </row>
    <row r="30" spans="1:7" ht="15.75" customHeight="1" x14ac:dyDescent="0.25">
      <c r="A30" s="4" t="s">
        <v>14</v>
      </c>
      <c r="B30" s="5">
        <f>B31</f>
        <v>33643.4</v>
      </c>
      <c r="C30" s="5">
        <f>C31</f>
        <v>33643.4</v>
      </c>
      <c r="D30" s="5">
        <f>D31</f>
        <v>16821.8</v>
      </c>
      <c r="E30" s="5">
        <f>E31</f>
        <v>16821.8</v>
      </c>
      <c r="F30" s="16">
        <f t="shared" si="0"/>
        <v>0.50000297235118918</v>
      </c>
      <c r="G30" s="16">
        <f t="shared" si="1"/>
        <v>1</v>
      </c>
    </row>
    <row r="31" spans="1:7" ht="15.75" customHeight="1" x14ac:dyDescent="0.25">
      <c r="A31" s="6" t="s">
        <v>7</v>
      </c>
      <c r="B31" s="38">
        <v>33643.4</v>
      </c>
      <c r="C31" s="38">
        <v>33643.4</v>
      </c>
      <c r="D31" s="38">
        <v>16821.8</v>
      </c>
      <c r="E31" s="38">
        <v>16821.8</v>
      </c>
      <c r="F31" s="15">
        <f t="shared" si="0"/>
        <v>0.50000297235118918</v>
      </c>
      <c r="G31" s="15">
        <f t="shared" si="1"/>
        <v>1</v>
      </c>
    </row>
    <row r="32" spans="1:7" ht="15.75" customHeight="1" x14ac:dyDescent="0.25">
      <c r="A32" s="4" t="s">
        <v>13</v>
      </c>
      <c r="B32" s="5">
        <f>B33</f>
        <v>92900.2</v>
      </c>
      <c r="C32" s="5">
        <f>C33</f>
        <v>92900.2</v>
      </c>
      <c r="D32" s="5">
        <f>D33</f>
        <v>48983.8</v>
      </c>
      <c r="E32" s="5">
        <f>E33</f>
        <v>48983.8</v>
      </c>
      <c r="F32" s="16">
        <f t="shared" si="0"/>
        <v>0.52727335355575122</v>
      </c>
      <c r="G32" s="16">
        <f t="shared" si="1"/>
        <v>1</v>
      </c>
    </row>
    <row r="33" spans="1:7" ht="15.75" customHeight="1" x14ac:dyDescent="0.25">
      <c r="A33" s="6" t="s">
        <v>7</v>
      </c>
      <c r="B33" s="38">
        <v>92900.2</v>
      </c>
      <c r="C33" s="38">
        <v>92900.2</v>
      </c>
      <c r="D33" s="38">
        <v>48983.8</v>
      </c>
      <c r="E33" s="38">
        <v>48983.8</v>
      </c>
      <c r="F33" s="15">
        <f t="shared" si="0"/>
        <v>0.52727335355575122</v>
      </c>
      <c r="G33" s="15">
        <f t="shared" si="1"/>
        <v>1</v>
      </c>
    </row>
    <row r="34" spans="1:7" ht="15.75" customHeight="1" x14ac:dyDescent="0.25">
      <c r="A34" s="4" t="s">
        <v>35</v>
      </c>
      <c r="B34" s="5">
        <f>B35</f>
        <v>79435.3</v>
      </c>
      <c r="C34" s="5">
        <f>C35</f>
        <v>79435.3</v>
      </c>
      <c r="D34" s="5">
        <f>D35</f>
        <v>39717.599999999999</v>
      </c>
      <c r="E34" s="5">
        <f>E35</f>
        <v>39717.599999999999</v>
      </c>
      <c r="F34" s="16">
        <f t="shared" si="0"/>
        <v>0.49999937055691862</v>
      </c>
      <c r="G34" s="16">
        <f t="shared" si="1"/>
        <v>1</v>
      </c>
    </row>
    <row r="35" spans="1:7" ht="15.75" customHeight="1" x14ac:dyDescent="0.25">
      <c r="A35" s="6" t="s">
        <v>7</v>
      </c>
      <c r="B35" s="38">
        <v>79435.3</v>
      </c>
      <c r="C35" s="38">
        <v>79435.3</v>
      </c>
      <c r="D35" s="38">
        <v>39717.599999999999</v>
      </c>
      <c r="E35" s="38">
        <v>39717.599999999999</v>
      </c>
      <c r="F35" s="15">
        <f t="shared" si="0"/>
        <v>0.49999937055691862</v>
      </c>
      <c r="G35" s="15">
        <f t="shared" si="1"/>
        <v>1</v>
      </c>
    </row>
    <row r="36" spans="1:7" ht="15.75" customHeight="1" x14ac:dyDescent="0.25">
      <c r="A36" s="4" t="s">
        <v>12</v>
      </c>
      <c r="B36" s="5">
        <f>B37</f>
        <v>56332.9</v>
      </c>
      <c r="C36" s="5">
        <f>C37</f>
        <v>56332.9</v>
      </c>
      <c r="D36" s="5">
        <f>D37</f>
        <v>35858.400000000001</v>
      </c>
      <c r="E36" s="5">
        <f>E37</f>
        <v>35858.400000000001</v>
      </c>
      <c r="F36" s="16">
        <f t="shared" si="0"/>
        <v>0.63654454146688699</v>
      </c>
      <c r="G36" s="16">
        <f t="shared" si="1"/>
        <v>1</v>
      </c>
    </row>
    <row r="37" spans="1:7" ht="15.75" customHeight="1" x14ac:dyDescent="0.25">
      <c r="A37" s="6" t="s">
        <v>7</v>
      </c>
      <c r="B37" s="38">
        <v>56332.9</v>
      </c>
      <c r="C37" s="38">
        <v>56332.9</v>
      </c>
      <c r="D37" s="38">
        <v>35858.400000000001</v>
      </c>
      <c r="E37" s="38">
        <v>35858.400000000001</v>
      </c>
      <c r="F37" s="15">
        <f t="shared" si="0"/>
        <v>0.63654454146688699</v>
      </c>
      <c r="G37" s="15">
        <f t="shared" si="1"/>
        <v>1</v>
      </c>
    </row>
    <row r="38" spans="1:7" ht="15.75" customHeight="1" x14ac:dyDescent="0.25">
      <c r="A38" s="4" t="s">
        <v>34</v>
      </c>
      <c r="B38" s="5">
        <f>B39</f>
        <v>79102.399999999994</v>
      </c>
      <c r="C38" s="5">
        <f>C39</f>
        <v>79102.399999999994</v>
      </c>
      <c r="D38" s="5">
        <f>D39</f>
        <v>39551.199999999997</v>
      </c>
      <c r="E38" s="5">
        <f>E39</f>
        <v>39551.199999999997</v>
      </c>
      <c r="F38" s="16">
        <f t="shared" si="0"/>
        <v>0.5</v>
      </c>
      <c r="G38" s="16">
        <f t="shared" si="1"/>
        <v>1</v>
      </c>
    </row>
    <row r="39" spans="1:7" ht="15.75" customHeight="1" x14ac:dyDescent="0.25">
      <c r="A39" s="6" t="s">
        <v>7</v>
      </c>
      <c r="B39" s="38">
        <v>79102.399999999994</v>
      </c>
      <c r="C39" s="38">
        <v>79102.399999999994</v>
      </c>
      <c r="D39" s="38">
        <v>39551.199999999997</v>
      </c>
      <c r="E39" s="38">
        <v>39551.199999999997</v>
      </c>
      <c r="F39" s="15">
        <f t="shared" si="0"/>
        <v>0.5</v>
      </c>
      <c r="G39" s="15">
        <f t="shared" si="1"/>
        <v>1</v>
      </c>
    </row>
    <row r="40" spans="1:7" ht="15.75" customHeight="1" x14ac:dyDescent="0.25">
      <c r="A40" s="4" t="s">
        <v>33</v>
      </c>
      <c r="B40" s="5">
        <f>B41</f>
        <v>28683.4</v>
      </c>
      <c r="C40" s="5">
        <f>C41</f>
        <v>28683.4</v>
      </c>
      <c r="D40" s="5">
        <f>D41</f>
        <v>14341.8</v>
      </c>
      <c r="E40" s="5">
        <f>E41</f>
        <v>14341.8</v>
      </c>
      <c r="F40" s="16">
        <f t="shared" si="0"/>
        <v>0.50000348633704506</v>
      </c>
      <c r="G40" s="16">
        <f t="shared" si="1"/>
        <v>1</v>
      </c>
    </row>
    <row r="41" spans="1:7" ht="15.75" customHeight="1" x14ac:dyDescent="0.25">
      <c r="A41" s="6" t="s">
        <v>7</v>
      </c>
      <c r="B41" s="38">
        <v>28683.4</v>
      </c>
      <c r="C41" s="38">
        <v>28683.4</v>
      </c>
      <c r="D41" s="38">
        <v>14341.8</v>
      </c>
      <c r="E41" s="38">
        <v>14341.8</v>
      </c>
      <c r="F41" s="15">
        <f t="shared" si="0"/>
        <v>0.50000348633704506</v>
      </c>
      <c r="G41" s="15">
        <f t="shared" si="1"/>
        <v>1</v>
      </c>
    </row>
    <row r="42" spans="1:7" ht="15.75" customHeight="1" x14ac:dyDescent="0.25">
      <c r="A42" s="4" t="s">
        <v>32</v>
      </c>
      <c r="B42" s="5">
        <f>B43</f>
        <v>37588.800000000003</v>
      </c>
      <c r="C42" s="5">
        <f>C43</f>
        <v>37588.800000000003</v>
      </c>
      <c r="D42" s="5">
        <f>D43</f>
        <v>23264.400000000001</v>
      </c>
      <c r="E42" s="5">
        <f>E43</f>
        <v>23264.400000000001</v>
      </c>
      <c r="F42" s="16">
        <f t="shared" si="0"/>
        <v>0.61891840122589703</v>
      </c>
      <c r="G42" s="16">
        <f t="shared" si="1"/>
        <v>1</v>
      </c>
    </row>
    <row r="43" spans="1:7" ht="15.75" customHeight="1" x14ac:dyDescent="0.25">
      <c r="A43" s="6" t="s">
        <v>7</v>
      </c>
      <c r="B43" s="38">
        <v>37588.800000000003</v>
      </c>
      <c r="C43" s="38">
        <v>37588.800000000003</v>
      </c>
      <c r="D43" s="38">
        <v>23264.400000000001</v>
      </c>
      <c r="E43" s="38">
        <v>23264.400000000001</v>
      </c>
      <c r="F43" s="15">
        <f t="shared" si="0"/>
        <v>0.61891840122589703</v>
      </c>
      <c r="G43" s="15">
        <f t="shared" si="1"/>
        <v>1</v>
      </c>
    </row>
    <row r="44" spans="1:7" ht="15.75" customHeight="1" x14ac:dyDescent="0.25">
      <c r="A44" s="4" t="s">
        <v>31</v>
      </c>
      <c r="B44" s="5">
        <f>B45</f>
        <v>51212.9</v>
      </c>
      <c r="C44" s="5">
        <f>C45</f>
        <v>51212.9</v>
      </c>
      <c r="D44" s="5">
        <f>D45</f>
        <v>34984.6</v>
      </c>
      <c r="E44" s="5">
        <f>E45</f>
        <v>34984.6</v>
      </c>
      <c r="F44" s="16">
        <f t="shared" si="0"/>
        <v>0.68312085431600233</v>
      </c>
      <c r="G44" s="16">
        <f t="shared" si="1"/>
        <v>1</v>
      </c>
    </row>
    <row r="45" spans="1:7" ht="15.75" customHeight="1" x14ac:dyDescent="0.25">
      <c r="A45" s="6" t="s">
        <v>7</v>
      </c>
      <c r="B45" s="38">
        <v>51212.9</v>
      </c>
      <c r="C45" s="38">
        <v>51212.9</v>
      </c>
      <c r="D45" s="38">
        <v>34984.6</v>
      </c>
      <c r="E45" s="38">
        <v>34984.6</v>
      </c>
      <c r="F45" s="15">
        <f t="shared" si="0"/>
        <v>0.68312085431600233</v>
      </c>
      <c r="G45" s="15">
        <f t="shared" si="1"/>
        <v>1</v>
      </c>
    </row>
    <row r="46" spans="1:7" ht="15.75" customHeight="1" x14ac:dyDescent="0.25">
      <c r="A46" s="4" t="s">
        <v>30</v>
      </c>
      <c r="B46" s="5">
        <f>B47</f>
        <v>6774.9</v>
      </c>
      <c r="C46" s="5">
        <f>C47</f>
        <v>6774.9</v>
      </c>
      <c r="D46" s="5">
        <f>D47</f>
        <v>3387.4</v>
      </c>
      <c r="E46" s="5">
        <f>E47</f>
        <v>3387.4</v>
      </c>
      <c r="F46" s="16">
        <f t="shared" si="0"/>
        <v>0.49999261981726673</v>
      </c>
      <c r="G46" s="16">
        <f t="shared" si="1"/>
        <v>1</v>
      </c>
    </row>
    <row r="47" spans="1:7" ht="15.75" customHeight="1" x14ac:dyDescent="0.25">
      <c r="A47" s="6" t="s">
        <v>7</v>
      </c>
      <c r="B47" s="38">
        <v>6774.9</v>
      </c>
      <c r="C47" s="38">
        <v>6774.9</v>
      </c>
      <c r="D47" s="38">
        <v>3387.4</v>
      </c>
      <c r="E47" s="38">
        <v>3387.4</v>
      </c>
      <c r="F47" s="15">
        <f t="shared" si="0"/>
        <v>0.49999261981726673</v>
      </c>
      <c r="G47" s="15">
        <f t="shared" si="1"/>
        <v>1</v>
      </c>
    </row>
    <row r="48" spans="1:7" ht="15.75" customHeight="1" x14ac:dyDescent="0.25">
      <c r="A48" s="4" t="s">
        <v>29</v>
      </c>
      <c r="B48" s="5">
        <f>B49</f>
        <v>55036.2</v>
      </c>
      <c r="C48" s="5">
        <f>C49</f>
        <v>55036.2</v>
      </c>
      <c r="D48" s="5">
        <f>D49</f>
        <v>27518.2</v>
      </c>
      <c r="E48" s="5">
        <f>E49</f>
        <v>27518.2</v>
      </c>
      <c r="F48" s="16">
        <f t="shared" si="0"/>
        <v>0.50000181698591117</v>
      </c>
      <c r="G48" s="16">
        <f t="shared" si="1"/>
        <v>1</v>
      </c>
    </row>
    <row r="49" spans="1:7" ht="15.75" customHeight="1" x14ac:dyDescent="0.25">
      <c r="A49" s="6" t="s">
        <v>7</v>
      </c>
      <c r="B49" s="38">
        <v>55036.2</v>
      </c>
      <c r="C49" s="38">
        <v>55036.2</v>
      </c>
      <c r="D49" s="38">
        <v>27518.2</v>
      </c>
      <c r="E49" s="38">
        <v>27518.2</v>
      </c>
      <c r="F49" s="15">
        <f t="shared" si="0"/>
        <v>0.50000181698591117</v>
      </c>
      <c r="G49" s="15">
        <f t="shared" si="1"/>
        <v>1</v>
      </c>
    </row>
    <row r="50" spans="1:7" ht="15.75" customHeight="1" x14ac:dyDescent="0.25">
      <c r="A50" s="4" t="s">
        <v>11</v>
      </c>
      <c r="B50" s="5">
        <f>B51</f>
        <v>44400.6</v>
      </c>
      <c r="C50" s="5">
        <f>C51</f>
        <v>44400.6</v>
      </c>
      <c r="D50" s="5">
        <f>D51</f>
        <v>24258.400000000001</v>
      </c>
      <c r="E50" s="5">
        <f>E51</f>
        <v>24258.400000000001</v>
      </c>
      <c r="F50" s="16">
        <f t="shared" si="0"/>
        <v>0.5463529772120197</v>
      </c>
      <c r="G50" s="16">
        <f t="shared" si="1"/>
        <v>1</v>
      </c>
    </row>
    <row r="51" spans="1:7" ht="15.75" customHeight="1" x14ac:dyDescent="0.25">
      <c r="A51" s="6" t="s">
        <v>7</v>
      </c>
      <c r="B51" s="38">
        <v>44400.6</v>
      </c>
      <c r="C51" s="38">
        <v>44400.6</v>
      </c>
      <c r="D51" s="38">
        <v>24258.400000000001</v>
      </c>
      <c r="E51" s="38">
        <v>24258.400000000001</v>
      </c>
      <c r="F51" s="15">
        <f t="shared" si="0"/>
        <v>0.5463529772120197</v>
      </c>
      <c r="G51" s="15">
        <f t="shared" si="1"/>
        <v>1</v>
      </c>
    </row>
    <row r="52" spans="1:7" ht="15.75" customHeight="1" x14ac:dyDescent="0.25">
      <c r="A52" s="4" t="s">
        <v>10</v>
      </c>
      <c r="B52" s="5">
        <f>B53</f>
        <v>82704.399999999994</v>
      </c>
      <c r="C52" s="5">
        <f>C53</f>
        <v>82704.399999999994</v>
      </c>
      <c r="D52" s="5">
        <f>D53</f>
        <v>49502.2</v>
      </c>
      <c r="E52" s="5">
        <f>E53</f>
        <v>49502.2</v>
      </c>
      <c r="F52" s="16">
        <f t="shared" si="0"/>
        <v>0.59854372923326937</v>
      </c>
      <c r="G52" s="16">
        <f t="shared" si="1"/>
        <v>1</v>
      </c>
    </row>
    <row r="53" spans="1:7" ht="15.75" customHeight="1" x14ac:dyDescent="0.25">
      <c r="A53" s="6" t="s">
        <v>7</v>
      </c>
      <c r="B53" s="38">
        <v>82704.399999999994</v>
      </c>
      <c r="C53" s="38">
        <v>82704.399999999994</v>
      </c>
      <c r="D53" s="38">
        <v>49502.2</v>
      </c>
      <c r="E53" s="38">
        <v>49502.2</v>
      </c>
      <c r="F53" s="15">
        <f t="shared" si="0"/>
        <v>0.59854372923326937</v>
      </c>
      <c r="G53" s="15">
        <f t="shared" si="1"/>
        <v>1</v>
      </c>
    </row>
    <row r="54" spans="1:7" ht="15.75" customHeight="1" x14ac:dyDescent="0.25">
      <c r="A54" s="4" t="s">
        <v>28</v>
      </c>
      <c r="B54" s="5">
        <f>B55</f>
        <v>74497</v>
      </c>
      <c r="C54" s="5">
        <f>C55</f>
        <v>74497</v>
      </c>
      <c r="D54" s="5">
        <f>D55</f>
        <v>38276.1</v>
      </c>
      <c r="E54" s="5">
        <f>E55</f>
        <v>38276.1</v>
      </c>
      <c r="F54" s="16">
        <f t="shared" si="0"/>
        <v>0.51379384404741124</v>
      </c>
      <c r="G54" s="16">
        <f t="shared" si="1"/>
        <v>1</v>
      </c>
    </row>
    <row r="55" spans="1:7" ht="15.75" customHeight="1" x14ac:dyDescent="0.25">
      <c r="A55" s="6" t="s">
        <v>7</v>
      </c>
      <c r="B55" s="38">
        <v>74497</v>
      </c>
      <c r="C55" s="38">
        <v>74497</v>
      </c>
      <c r="D55" s="38">
        <v>38276.1</v>
      </c>
      <c r="E55" s="38">
        <v>38276.1</v>
      </c>
      <c r="F55" s="15">
        <f t="shared" si="0"/>
        <v>0.51379384404741124</v>
      </c>
      <c r="G55" s="15">
        <f t="shared" si="1"/>
        <v>1</v>
      </c>
    </row>
    <row r="56" spans="1:7" ht="15.75" customHeight="1" x14ac:dyDescent="0.25">
      <c r="A56" s="4" t="s">
        <v>27</v>
      </c>
      <c r="B56" s="5">
        <f>B57</f>
        <v>64916</v>
      </c>
      <c r="C56" s="5">
        <f>C57</f>
        <v>64916</v>
      </c>
      <c r="D56" s="5">
        <f>D57</f>
        <v>40058</v>
      </c>
      <c r="E56" s="5">
        <f>E57</f>
        <v>40058</v>
      </c>
      <c r="F56" s="16">
        <f t="shared" si="0"/>
        <v>0.61707437303592338</v>
      </c>
      <c r="G56" s="16">
        <f t="shared" si="1"/>
        <v>1</v>
      </c>
    </row>
    <row r="57" spans="1:7" ht="15.75" customHeight="1" x14ac:dyDescent="0.25">
      <c r="A57" s="6" t="s">
        <v>7</v>
      </c>
      <c r="B57" s="38">
        <v>64916</v>
      </c>
      <c r="C57" s="38">
        <v>64916</v>
      </c>
      <c r="D57" s="38">
        <v>40058</v>
      </c>
      <c r="E57" s="38">
        <v>40058</v>
      </c>
      <c r="F57" s="15">
        <f t="shared" si="0"/>
        <v>0.61707437303592338</v>
      </c>
      <c r="G57" s="15">
        <f t="shared" si="1"/>
        <v>1</v>
      </c>
    </row>
    <row r="58" spans="1:7" ht="15.75" customHeight="1" x14ac:dyDescent="0.25">
      <c r="A58" s="4" t="s">
        <v>26</v>
      </c>
      <c r="B58" s="5">
        <f>B59</f>
        <v>68533.399999999994</v>
      </c>
      <c r="C58" s="5">
        <f>C59</f>
        <v>68533.399999999994</v>
      </c>
      <c r="D58" s="5">
        <f>D59</f>
        <v>40266.800000000003</v>
      </c>
      <c r="E58" s="5">
        <f>E59</f>
        <v>40266.800000000003</v>
      </c>
      <c r="F58" s="16">
        <f t="shared" si="0"/>
        <v>0.5875500121108832</v>
      </c>
      <c r="G58" s="16">
        <f t="shared" si="1"/>
        <v>1</v>
      </c>
    </row>
    <row r="59" spans="1:7" ht="15.75" customHeight="1" x14ac:dyDescent="0.25">
      <c r="A59" s="6" t="s">
        <v>7</v>
      </c>
      <c r="B59" s="38">
        <v>68533.399999999994</v>
      </c>
      <c r="C59" s="38">
        <v>68533.399999999994</v>
      </c>
      <c r="D59" s="38">
        <v>40266.800000000003</v>
      </c>
      <c r="E59" s="38">
        <v>40266.800000000003</v>
      </c>
      <c r="F59" s="15">
        <f t="shared" si="0"/>
        <v>0.5875500121108832</v>
      </c>
      <c r="G59" s="15">
        <f t="shared" si="1"/>
        <v>1</v>
      </c>
    </row>
    <row r="60" spans="1:7" ht="15.75" customHeight="1" x14ac:dyDescent="0.25">
      <c r="A60" s="4" t="s">
        <v>9</v>
      </c>
      <c r="B60" s="5">
        <f>B61</f>
        <v>76584.899999999994</v>
      </c>
      <c r="C60" s="5">
        <f>C61</f>
        <v>76584.899999999994</v>
      </c>
      <c r="D60" s="5">
        <f>D61</f>
        <v>39392.400000000001</v>
      </c>
      <c r="E60" s="5">
        <f>E61</f>
        <v>39392.400000000001</v>
      </c>
      <c r="F60" s="16">
        <f t="shared" si="0"/>
        <v>0.51436249182280058</v>
      </c>
      <c r="G60" s="16">
        <f t="shared" si="1"/>
        <v>1</v>
      </c>
    </row>
    <row r="61" spans="1:7" ht="15.75" customHeight="1" x14ac:dyDescent="0.25">
      <c r="A61" s="6" t="s">
        <v>7</v>
      </c>
      <c r="B61" s="38">
        <v>76584.899999999994</v>
      </c>
      <c r="C61" s="38">
        <v>76584.899999999994</v>
      </c>
      <c r="D61" s="38">
        <v>39392.400000000001</v>
      </c>
      <c r="E61" s="38">
        <v>39392.400000000001</v>
      </c>
      <c r="F61" s="15">
        <f t="shared" si="0"/>
        <v>0.51436249182280058</v>
      </c>
      <c r="G61" s="15">
        <f t="shared" si="1"/>
        <v>1</v>
      </c>
    </row>
    <row r="62" spans="1:7" ht="15.75" customHeight="1" x14ac:dyDescent="0.25">
      <c r="A62" s="4" t="s">
        <v>25</v>
      </c>
      <c r="B62" s="5">
        <f>B63</f>
        <v>55329.7</v>
      </c>
      <c r="C62" s="5">
        <f>C63</f>
        <v>55329.7</v>
      </c>
      <c r="D62" s="5">
        <f>D63</f>
        <v>32204.799999999999</v>
      </c>
      <c r="E62" s="5">
        <f>E63</f>
        <v>32204.799999999999</v>
      </c>
      <c r="F62" s="16">
        <f t="shared" si="0"/>
        <v>0.58205267695288432</v>
      </c>
      <c r="G62" s="16">
        <f t="shared" si="1"/>
        <v>1</v>
      </c>
    </row>
    <row r="63" spans="1:7" ht="15.75" customHeight="1" x14ac:dyDescent="0.25">
      <c r="A63" s="6" t="s">
        <v>7</v>
      </c>
      <c r="B63" s="38">
        <v>55329.7</v>
      </c>
      <c r="C63" s="38">
        <v>55329.7</v>
      </c>
      <c r="D63" s="38">
        <v>32204.799999999999</v>
      </c>
      <c r="E63" s="38">
        <v>32204.799999999999</v>
      </c>
      <c r="F63" s="15">
        <f t="shared" si="0"/>
        <v>0.58205267695288432</v>
      </c>
      <c r="G63" s="15">
        <f t="shared" si="1"/>
        <v>1</v>
      </c>
    </row>
    <row r="64" spans="1:7" ht="15.75" customHeight="1" x14ac:dyDescent="0.25">
      <c r="A64" s="4" t="s">
        <v>8</v>
      </c>
      <c r="B64" s="5">
        <f>B65</f>
        <v>77325.8</v>
      </c>
      <c r="C64" s="5">
        <f>C65</f>
        <v>77325.8</v>
      </c>
      <c r="D64" s="5">
        <f>D65</f>
        <v>40935</v>
      </c>
      <c r="E64" s="5">
        <f>E65</f>
        <v>40935</v>
      </c>
      <c r="F64" s="16">
        <f t="shared" si="0"/>
        <v>0.52938346580313422</v>
      </c>
      <c r="G64" s="16">
        <f t="shared" si="1"/>
        <v>1</v>
      </c>
    </row>
    <row r="65" spans="1:7" ht="15.75" customHeight="1" x14ac:dyDescent="0.25">
      <c r="A65" s="6" t="s">
        <v>7</v>
      </c>
      <c r="B65" s="38">
        <v>77325.8</v>
      </c>
      <c r="C65" s="38">
        <v>77325.8</v>
      </c>
      <c r="D65" s="38">
        <v>40935</v>
      </c>
      <c r="E65" s="38">
        <v>40935</v>
      </c>
      <c r="F65" s="15">
        <f t="shared" si="0"/>
        <v>0.52938346580313422</v>
      </c>
      <c r="G65" s="15">
        <f t="shared" si="1"/>
        <v>1</v>
      </c>
    </row>
    <row r="66" spans="1:7" ht="15.75" customHeight="1" x14ac:dyDescent="0.25">
      <c r="A66" s="4" t="s">
        <v>24</v>
      </c>
      <c r="B66" s="5">
        <f>B67</f>
        <v>42364.1</v>
      </c>
      <c r="C66" s="5">
        <f>C67</f>
        <v>42364.1</v>
      </c>
      <c r="D66" s="5">
        <f>D67</f>
        <v>21182</v>
      </c>
      <c r="E66" s="5">
        <f>E67</f>
        <v>21182</v>
      </c>
      <c r="F66" s="16">
        <f t="shared" si="0"/>
        <v>0.49999881975540611</v>
      </c>
      <c r="G66" s="16">
        <f t="shared" si="1"/>
        <v>1</v>
      </c>
    </row>
    <row r="67" spans="1:7" ht="15.75" customHeight="1" x14ac:dyDescent="0.25">
      <c r="A67" s="6" t="s">
        <v>7</v>
      </c>
      <c r="B67" s="38">
        <v>42364.1</v>
      </c>
      <c r="C67" s="38">
        <v>42364.1</v>
      </c>
      <c r="D67" s="38">
        <v>21182</v>
      </c>
      <c r="E67" s="38">
        <v>21182</v>
      </c>
      <c r="F67" s="15">
        <f t="shared" si="0"/>
        <v>0.49999881975540611</v>
      </c>
      <c r="G67" s="15">
        <f t="shared" si="1"/>
        <v>1</v>
      </c>
    </row>
    <row r="68" spans="1:7" ht="15.75" customHeight="1" x14ac:dyDescent="0.25">
      <c r="A68" s="8" t="s">
        <v>4</v>
      </c>
      <c r="B68" s="132">
        <f>B66+B64+B62+B60+B58+B56+B54+B52+B50+B48+B46+B44+B42+B40+B38+B36+B34+B32+B30+B28+B26+B24+B22+B20+B18+B16+B14+B12+B10+B8</f>
        <v>1730588.2</v>
      </c>
      <c r="C68" s="132">
        <f>C66+C64+C62+C60+C58+C56+C54+C52+C50+C48+C46+C44+C42+C40+C38+C36+C34+C32+C30+C28+C26+C24+C22+C20+C18+C16+C14+C12+C10+C8</f>
        <v>1730588.2</v>
      </c>
      <c r="D68" s="132">
        <f>D66+D64+D62+D60+D58+D56+D54+D52+D50+D48+D46+D44+D42+D40+D38+D36+D34+D32+D30+D28+D26+D24+D22+D20+D18+D16+D14+D12+D10+D8</f>
        <v>960790.70000000007</v>
      </c>
      <c r="E68" s="132">
        <f>E66+E64+E62+E60+E58+E56+E54+E52+E50+E48+E46+E44+E42+E40+E38+E36+E34+E32+E30+E28+E26+E24+E22+E20+E18+E16+E14+E12+E10+E8</f>
        <v>960790.70000000007</v>
      </c>
      <c r="F68" s="16">
        <f t="shared" si="0"/>
        <v>0.55518158508188142</v>
      </c>
      <c r="G68" s="16">
        <f t="shared" si="1"/>
        <v>1</v>
      </c>
    </row>
    <row r="69" spans="1:7" ht="15.75" customHeight="1" x14ac:dyDescent="0.25">
      <c r="A69" s="8" t="s">
        <v>3</v>
      </c>
      <c r="B69" s="8"/>
      <c r="C69" s="8"/>
      <c r="D69" s="8"/>
      <c r="E69" s="8"/>
      <c r="F69" s="15"/>
      <c r="G69" s="15"/>
    </row>
    <row r="70" spans="1:7" ht="15.75" customHeight="1" x14ac:dyDescent="0.25">
      <c r="A70" s="8" t="s">
        <v>2</v>
      </c>
      <c r="B70" s="9">
        <f>B67+B65+B63+B61+B59+B57+B55+B53+B51+B49+B47+B45+B43+B41+B39+B37+B35+B33+B31+B29+B27+B25+B23+B21+B19+B17+B15+B13+B11+B9</f>
        <v>1730588.2</v>
      </c>
      <c r="C70" s="9">
        <f>C67+C65+C63+C61+C59+C57+C55+C53+C51+C49+C47+C45+C43+C41+C39+C37+C35+C33+C31+C29+C27+C25+C23+C21+C19+C17+C15+C13+C11+C9</f>
        <v>1730588.2</v>
      </c>
      <c r="D70" s="9">
        <f>D67+D65+D63+D61+D59+D57+D55+D53+D51+D49+D47+D45+D43+D41+D39+D37+D35+D33+D31+D29+D27+D25+D23+D21+D19+D17+D15+D13+D11+D9</f>
        <v>960790.70000000007</v>
      </c>
      <c r="E70" s="9">
        <f>E67+E65+E63+E61+E59+E57+E55+E53+E51+E49+E47+E45+E43+E41+E39+E37+E35+E33+E31+E29+E27+E25+E23+E21+E19+E17+E15+E13+E11+E9</f>
        <v>960790.70000000007</v>
      </c>
      <c r="F70" s="16">
        <f t="shared" si="0"/>
        <v>0.55518158508188142</v>
      </c>
      <c r="G70" s="16">
        <f t="shared" si="1"/>
        <v>1</v>
      </c>
    </row>
    <row r="71" spans="1:7" ht="12.75" customHeight="1" x14ac:dyDescent="0.25">
      <c r="A71" s="1"/>
      <c r="B71" s="1"/>
    </row>
    <row r="72" spans="1:7" ht="15" customHeight="1" x14ac:dyDescent="0.25">
      <c r="A72" s="74"/>
      <c r="B72" s="59"/>
      <c r="C72" s="59"/>
      <c r="D72" s="59"/>
      <c r="E72" s="59"/>
      <c r="F72" s="59"/>
      <c r="G72" s="59"/>
    </row>
    <row r="73" spans="1:7" ht="15" customHeight="1" x14ac:dyDescent="0.25">
      <c r="A73" s="161" t="s">
        <v>136</v>
      </c>
      <c r="B73" s="161"/>
      <c r="C73" s="161"/>
      <c r="D73" s="161"/>
      <c r="E73" s="161"/>
      <c r="F73" s="161"/>
      <c r="G73" s="161"/>
    </row>
    <row r="74" spans="1:7" ht="14.25" customHeight="1" x14ac:dyDescent="0.25">
      <c r="A74" s="3"/>
      <c r="B74" s="3"/>
    </row>
  </sheetData>
  <mergeCells count="2">
    <mergeCell ref="A5:G5"/>
    <mergeCell ref="A73:G7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  <rowBreaks count="1" manualBreakCount="1">
    <brk id="5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7"/>
  <sheetViews>
    <sheetView showGridLines="0" tabSelected="1" view="pageBreakPreview" topLeftCell="E1" zoomScale="70" zoomScaleNormal="100" zoomScaleSheetLayoutView="70" workbookViewId="0">
      <pane xSplit="1" ySplit="7" topLeftCell="F8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4" width="0" style="88" hidden="1" customWidth="1"/>
    <col min="5" max="5" width="37.140625" style="88" customWidth="1"/>
    <col min="6" max="6" width="25.28515625" style="88" customWidth="1"/>
    <col min="7" max="7" width="13" style="88" customWidth="1"/>
    <col min="8" max="8" width="13.5703125" style="88" customWidth="1"/>
    <col min="9" max="9" width="12.85546875" style="88" customWidth="1"/>
    <col min="10" max="10" width="14.42578125" style="88" customWidth="1"/>
    <col min="11" max="11" width="13.7109375" style="88" customWidth="1"/>
    <col min="12" max="256" width="9.140625" style="88" customWidth="1"/>
    <col min="257" max="16384" width="9.140625" style="88"/>
  </cols>
  <sheetData>
    <row r="1" spans="1:11" ht="16.5" customHeight="1" x14ac:dyDescent="0.25">
      <c r="A1" s="113"/>
      <c r="B1" s="113"/>
      <c r="C1" s="119"/>
      <c r="D1" s="113"/>
      <c r="E1" s="113"/>
      <c r="F1" s="89"/>
      <c r="G1" s="113"/>
      <c r="H1" s="120"/>
      <c r="I1" s="90"/>
      <c r="J1" s="90"/>
      <c r="K1" s="92"/>
    </row>
    <row r="2" spans="1:11" ht="16.5" customHeight="1" x14ac:dyDescent="0.25">
      <c r="A2" s="113"/>
      <c r="B2" s="113"/>
      <c r="C2" s="119"/>
      <c r="D2" s="113"/>
      <c r="E2" s="113"/>
      <c r="F2" s="89"/>
      <c r="G2" s="113"/>
      <c r="H2" s="120"/>
      <c r="I2" s="90"/>
      <c r="J2" s="90"/>
      <c r="K2" s="89" t="s">
        <v>123</v>
      </c>
    </row>
    <row r="3" spans="1:11" ht="16.5" customHeight="1" x14ac:dyDescent="0.25">
      <c r="A3" s="113"/>
      <c r="B3" s="113"/>
      <c r="C3" s="119"/>
      <c r="D3" s="113"/>
      <c r="E3" s="113"/>
      <c r="F3" s="89"/>
      <c r="G3" s="113"/>
      <c r="H3" s="120"/>
      <c r="I3" s="90"/>
      <c r="J3" s="90"/>
      <c r="K3" s="91" t="s">
        <v>131</v>
      </c>
    </row>
    <row r="4" spans="1:11" ht="16.5" customHeight="1" x14ac:dyDescent="0.25">
      <c r="A4" s="113"/>
      <c r="B4" s="113"/>
      <c r="C4" s="119"/>
      <c r="D4" s="113"/>
      <c r="E4" s="113"/>
      <c r="F4" s="89"/>
      <c r="G4" s="113"/>
      <c r="H4" s="120"/>
      <c r="I4" s="90"/>
      <c r="J4" s="90"/>
      <c r="K4" s="89"/>
    </row>
    <row r="5" spans="1:11" ht="51.75" customHeight="1" x14ac:dyDescent="0.25">
      <c r="A5" s="121"/>
      <c r="B5" s="122"/>
      <c r="C5" s="123"/>
      <c r="D5" s="122"/>
      <c r="E5" s="159" t="s">
        <v>162</v>
      </c>
      <c r="F5" s="159"/>
      <c r="G5" s="160"/>
      <c r="H5" s="160"/>
      <c r="I5" s="160"/>
      <c r="J5" s="160"/>
      <c r="K5" s="160"/>
    </row>
    <row r="6" spans="1:11" ht="17.25" customHeight="1" x14ac:dyDescent="0.25">
      <c r="A6" s="113"/>
      <c r="B6" s="113"/>
      <c r="C6" s="119"/>
      <c r="D6" s="113"/>
      <c r="E6" s="113"/>
      <c r="G6" s="113"/>
      <c r="H6" s="113"/>
      <c r="I6" s="113"/>
      <c r="K6" s="89" t="s">
        <v>19</v>
      </c>
    </row>
    <row r="7" spans="1:11" ht="135.75" customHeight="1" x14ac:dyDescent="0.25">
      <c r="A7" s="113"/>
      <c r="B7" s="124"/>
      <c r="C7" s="125"/>
      <c r="D7" s="126"/>
      <c r="E7" s="114" t="s">
        <v>65</v>
      </c>
      <c r="F7" s="134" t="s">
        <v>172</v>
      </c>
      <c r="G7" s="95" t="s">
        <v>66</v>
      </c>
      <c r="H7" s="95" t="s">
        <v>139</v>
      </c>
      <c r="I7" s="95" t="s">
        <v>140</v>
      </c>
      <c r="J7" s="95" t="s">
        <v>67</v>
      </c>
      <c r="K7" s="95" t="s">
        <v>141</v>
      </c>
    </row>
    <row r="8" spans="1:11" ht="15.75" customHeight="1" x14ac:dyDescent="0.25">
      <c r="A8" s="113"/>
      <c r="B8" s="127">
        <v>30100</v>
      </c>
      <c r="C8" s="128">
        <v>30199</v>
      </c>
      <c r="D8" s="129">
        <v>3</v>
      </c>
      <c r="E8" s="115" t="s">
        <v>17</v>
      </c>
      <c r="F8" s="99">
        <f>F9</f>
        <v>968.8</v>
      </c>
      <c r="G8" s="99">
        <f>G9</f>
        <v>968.8</v>
      </c>
      <c r="H8" s="99">
        <f>H9</f>
        <v>968.8</v>
      </c>
      <c r="I8" s="99">
        <f>I9</f>
        <v>968.8</v>
      </c>
      <c r="J8" s="98">
        <f>I8/G8</f>
        <v>1</v>
      </c>
      <c r="K8" s="98">
        <f>I8/H8</f>
        <v>1</v>
      </c>
    </row>
    <row r="9" spans="1:11" ht="15.75" customHeight="1" x14ac:dyDescent="0.25">
      <c r="A9" s="113"/>
      <c r="B9" s="127"/>
      <c r="C9" s="128">
        <v>30199</v>
      </c>
      <c r="D9" s="103">
        <v>3</v>
      </c>
      <c r="E9" s="117" t="s">
        <v>7</v>
      </c>
      <c r="F9" s="106">
        <v>968.8</v>
      </c>
      <c r="G9" s="106">
        <v>968.8</v>
      </c>
      <c r="H9" s="106">
        <v>968.8</v>
      </c>
      <c r="I9" s="106">
        <v>968.8</v>
      </c>
      <c r="J9" s="102">
        <f t="shared" ref="J9:J72" si="0">I9/G9</f>
        <v>1</v>
      </c>
      <c r="K9" s="102">
        <f>I9/H9</f>
        <v>1</v>
      </c>
    </row>
    <row r="10" spans="1:11" ht="15.75" customHeight="1" x14ac:dyDescent="0.25">
      <c r="A10" s="113"/>
      <c r="B10" s="127">
        <v>30200</v>
      </c>
      <c r="C10" s="128">
        <v>30299</v>
      </c>
      <c r="D10" s="129">
        <v>3</v>
      </c>
      <c r="E10" s="115" t="s">
        <v>41</v>
      </c>
      <c r="F10" s="99">
        <f>F11</f>
        <v>1039.0999999999999</v>
      </c>
      <c r="G10" s="99">
        <f>G11</f>
        <v>1039.0999999999999</v>
      </c>
      <c r="H10" s="99">
        <f>H11</f>
        <v>1039.0999999999999</v>
      </c>
      <c r="I10" s="99">
        <f>I11</f>
        <v>1039.0999999999999</v>
      </c>
      <c r="J10" s="98">
        <f t="shared" si="0"/>
        <v>1</v>
      </c>
      <c r="K10" s="98">
        <f t="shared" ref="K10:K73" si="1">I10/H10</f>
        <v>1</v>
      </c>
    </row>
    <row r="11" spans="1:11" ht="15.75" customHeight="1" x14ac:dyDescent="0.25">
      <c r="A11" s="113"/>
      <c r="B11" s="127"/>
      <c r="C11" s="128">
        <v>30299</v>
      </c>
      <c r="D11" s="103">
        <v>3</v>
      </c>
      <c r="E11" s="117" t="s">
        <v>7</v>
      </c>
      <c r="F11" s="106">
        <v>1039.0999999999999</v>
      </c>
      <c r="G11" s="106">
        <v>1039.0999999999999</v>
      </c>
      <c r="H11" s="106">
        <v>1039.0999999999999</v>
      </c>
      <c r="I11" s="106">
        <v>1039.0999999999999</v>
      </c>
      <c r="J11" s="102">
        <f t="shared" si="0"/>
        <v>1</v>
      </c>
      <c r="K11" s="102">
        <f t="shared" si="1"/>
        <v>1</v>
      </c>
    </row>
    <row r="12" spans="1:11" ht="15.75" customHeight="1" x14ac:dyDescent="0.25">
      <c r="A12" s="113"/>
      <c r="B12" s="127">
        <v>30300</v>
      </c>
      <c r="C12" s="128">
        <v>30399</v>
      </c>
      <c r="D12" s="129">
        <v>3</v>
      </c>
      <c r="E12" s="115" t="s">
        <v>44</v>
      </c>
      <c r="F12" s="99">
        <f>F13</f>
        <v>1619.8</v>
      </c>
      <c r="G12" s="99">
        <f>G13</f>
        <v>1619.8</v>
      </c>
      <c r="H12" s="99">
        <f>H13</f>
        <v>1619.8</v>
      </c>
      <c r="I12" s="99">
        <f>I13</f>
        <v>1619.8</v>
      </c>
      <c r="J12" s="98">
        <f t="shared" si="0"/>
        <v>1</v>
      </c>
      <c r="K12" s="98">
        <f t="shared" si="1"/>
        <v>1</v>
      </c>
    </row>
    <row r="13" spans="1:11" ht="15.75" customHeight="1" x14ac:dyDescent="0.25">
      <c r="A13" s="113"/>
      <c r="B13" s="127"/>
      <c r="C13" s="128">
        <v>30399</v>
      </c>
      <c r="D13" s="103">
        <v>3</v>
      </c>
      <c r="E13" s="117" t="s">
        <v>7</v>
      </c>
      <c r="F13" s="106">
        <v>1619.8</v>
      </c>
      <c r="G13" s="106">
        <v>1619.8</v>
      </c>
      <c r="H13" s="106">
        <v>1619.8</v>
      </c>
      <c r="I13" s="106">
        <v>1619.8</v>
      </c>
      <c r="J13" s="102">
        <f t="shared" si="0"/>
        <v>1</v>
      </c>
      <c r="K13" s="102">
        <f t="shared" si="1"/>
        <v>1</v>
      </c>
    </row>
    <row r="14" spans="1:11" ht="15.75" customHeight="1" x14ac:dyDescent="0.25">
      <c r="A14" s="113"/>
      <c r="B14" s="127">
        <v>30400</v>
      </c>
      <c r="C14" s="128">
        <v>30499</v>
      </c>
      <c r="D14" s="129">
        <v>3</v>
      </c>
      <c r="E14" s="115" t="s">
        <v>40</v>
      </c>
      <c r="F14" s="99">
        <f>F15</f>
        <v>1742.1</v>
      </c>
      <c r="G14" s="99">
        <f>G15</f>
        <v>1742.1</v>
      </c>
      <c r="H14" s="99">
        <f>H15</f>
        <v>1742.1</v>
      </c>
      <c r="I14" s="99">
        <f>I15</f>
        <v>1742.1</v>
      </c>
      <c r="J14" s="98">
        <f t="shared" si="0"/>
        <v>1</v>
      </c>
      <c r="K14" s="98">
        <f t="shared" si="1"/>
        <v>1</v>
      </c>
    </row>
    <row r="15" spans="1:11" ht="15.75" customHeight="1" x14ac:dyDescent="0.25">
      <c r="A15" s="113"/>
      <c r="B15" s="127"/>
      <c r="C15" s="128">
        <v>30499</v>
      </c>
      <c r="D15" s="103">
        <v>3</v>
      </c>
      <c r="E15" s="117" t="s">
        <v>7</v>
      </c>
      <c r="F15" s="106">
        <v>1742.1</v>
      </c>
      <c r="G15" s="106">
        <v>1742.1</v>
      </c>
      <c r="H15" s="106">
        <v>1742.1</v>
      </c>
      <c r="I15" s="106">
        <v>1742.1</v>
      </c>
      <c r="J15" s="102">
        <f t="shared" si="0"/>
        <v>1</v>
      </c>
      <c r="K15" s="102">
        <f t="shared" si="1"/>
        <v>1</v>
      </c>
    </row>
    <row r="16" spans="1:11" ht="15.75" customHeight="1" x14ac:dyDescent="0.25">
      <c r="A16" s="113"/>
      <c r="B16" s="127">
        <v>30500</v>
      </c>
      <c r="C16" s="128">
        <v>30599</v>
      </c>
      <c r="D16" s="129">
        <v>3</v>
      </c>
      <c r="E16" s="115" t="s">
        <v>39</v>
      </c>
      <c r="F16" s="99">
        <f>F17</f>
        <v>843.6</v>
      </c>
      <c r="G16" s="99">
        <f>G17</f>
        <v>843.6</v>
      </c>
      <c r="H16" s="99">
        <f>H17</f>
        <v>843.6</v>
      </c>
      <c r="I16" s="99">
        <f>I17</f>
        <v>843.6</v>
      </c>
      <c r="J16" s="98">
        <f t="shared" si="0"/>
        <v>1</v>
      </c>
      <c r="K16" s="98">
        <f t="shared" si="1"/>
        <v>1</v>
      </c>
    </row>
    <row r="17" spans="1:11" ht="15.75" customHeight="1" x14ac:dyDescent="0.25">
      <c r="A17" s="113"/>
      <c r="B17" s="127"/>
      <c r="C17" s="128">
        <v>30599</v>
      </c>
      <c r="D17" s="103">
        <v>3</v>
      </c>
      <c r="E17" s="117" t="s">
        <v>7</v>
      </c>
      <c r="F17" s="106">
        <v>843.6</v>
      </c>
      <c r="G17" s="106">
        <v>843.6</v>
      </c>
      <c r="H17" s="106">
        <v>843.6</v>
      </c>
      <c r="I17" s="106">
        <v>843.6</v>
      </c>
      <c r="J17" s="102">
        <f t="shared" si="0"/>
        <v>1</v>
      </c>
      <c r="K17" s="102">
        <f t="shared" si="1"/>
        <v>1</v>
      </c>
    </row>
    <row r="18" spans="1:11" ht="15.75" customHeight="1" x14ac:dyDescent="0.25">
      <c r="A18" s="113"/>
      <c r="B18" s="127">
        <v>30600</v>
      </c>
      <c r="C18" s="128">
        <v>30699</v>
      </c>
      <c r="D18" s="129">
        <v>3</v>
      </c>
      <c r="E18" s="115" t="s">
        <v>43</v>
      </c>
      <c r="F18" s="99">
        <f>F19</f>
        <v>1231.7</v>
      </c>
      <c r="G18" s="99">
        <f>G19</f>
        <v>1231.7</v>
      </c>
      <c r="H18" s="99">
        <f>H19</f>
        <v>1231.7</v>
      </c>
      <c r="I18" s="99">
        <f>I19</f>
        <v>1231.7</v>
      </c>
      <c r="J18" s="98">
        <f t="shared" si="0"/>
        <v>1</v>
      </c>
      <c r="K18" s="98">
        <f t="shared" si="1"/>
        <v>1</v>
      </c>
    </row>
    <row r="19" spans="1:11" ht="15.75" customHeight="1" x14ac:dyDescent="0.25">
      <c r="A19" s="113"/>
      <c r="B19" s="127"/>
      <c r="C19" s="128">
        <v>30699</v>
      </c>
      <c r="D19" s="103">
        <v>3</v>
      </c>
      <c r="E19" s="117" t="s">
        <v>7</v>
      </c>
      <c r="F19" s="106">
        <v>1231.7</v>
      </c>
      <c r="G19" s="106">
        <v>1231.7</v>
      </c>
      <c r="H19" s="106">
        <v>1231.7</v>
      </c>
      <c r="I19" s="106">
        <v>1231.7</v>
      </c>
      <c r="J19" s="102">
        <f t="shared" si="0"/>
        <v>1</v>
      </c>
      <c r="K19" s="102">
        <f t="shared" si="1"/>
        <v>1</v>
      </c>
    </row>
    <row r="20" spans="1:11" ht="15.75" customHeight="1" x14ac:dyDescent="0.25">
      <c r="A20" s="113"/>
      <c r="B20" s="127">
        <v>30700</v>
      </c>
      <c r="C20" s="128">
        <v>30799</v>
      </c>
      <c r="D20" s="129">
        <v>3</v>
      </c>
      <c r="E20" s="115" t="s">
        <v>38</v>
      </c>
      <c r="F20" s="99">
        <f>F21</f>
        <v>3086.4</v>
      </c>
      <c r="G20" s="99">
        <f>G21</f>
        <v>3086.4</v>
      </c>
      <c r="H20" s="99">
        <f>H21</f>
        <v>3086.4</v>
      </c>
      <c r="I20" s="99">
        <f>I21</f>
        <v>3086.4</v>
      </c>
      <c r="J20" s="98">
        <f t="shared" si="0"/>
        <v>1</v>
      </c>
      <c r="K20" s="98">
        <f t="shared" si="1"/>
        <v>1</v>
      </c>
    </row>
    <row r="21" spans="1:11" ht="15.75" customHeight="1" x14ac:dyDescent="0.25">
      <c r="A21" s="113"/>
      <c r="B21" s="127"/>
      <c r="C21" s="128">
        <v>30799</v>
      </c>
      <c r="D21" s="103">
        <v>3</v>
      </c>
      <c r="E21" s="117" t="s">
        <v>7</v>
      </c>
      <c r="F21" s="106">
        <v>3086.4</v>
      </c>
      <c r="G21" s="106">
        <v>3086.4</v>
      </c>
      <c r="H21" s="106">
        <v>3086.4</v>
      </c>
      <c r="I21" s="106">
        <v>3086.4</v>
      </c>
      <c r="J21" s="102">
        <f t="shared" si="0"/>
        <v>1</v>
      </c>
      <c r="K21" s="102">
        <f t="shared" si="1"/>
        <v>1</v>
      </c>
    </row>
    <row r="22" spans="1:11" ht="15.75" customHeight="1" x14ac:dyDescent="0.25">
      <c r="A22" s="113"/>
      <c r="B22" s="127">
        <v>30800</v>
      </c>
      <c r="C22" s="128">
        <v>30899</v>
      </c>
      <c r="D22" s="129">
        <v>3</v>
      </c>
      <c r="E22" s="115" t="s">
        <v>16</v>
      </c>
      <c r="F22" s="99">
        <f>F23</f>
        <v>1039.0999999999999</v>
      </c>
      <c r="G22" s="99">
        <f>G23</f>
        <v>1039.0999999999999</v>
      </c>
      <c r="H22" s="99">
        <f>H23</f>
        <v>1039.0999999999999</v>
      </c>
      <c r="I22" s="99">
        <f>I23</f>
        <v>1039.0999999999999</v>
      </c>
      <c r="J22" s="98">
        <f t="shared" si="0"/>
        <v>1</v>
      </c>
      <c r="K22" s="98">
        <f t="shared" si="1"/>
        <v>1</v>
      </c>
    </row>
    <row r="23" spans="1:11" ht="15.75" customHeight="1" x14ac:dyDescent="0.25">
      <c r="A23" s="113"/>
      <c r="B23" s="127"/>
      <c r="C23" s="128">
        <v>30899</v>
      </c>
      <c r="D23" s="103">
        <v>3</v>
      </c>
      <c r="E23" s="117" t="s">
        <v>7</v>
      </c>
      <c r="F23" s="106">
        <v>1039.0999999999999</v>
      </c>
      <c r="G23" s="106">
        <v>1039.0999999999999</v>
      </c>
      <c r="H23" s="106">
        <v>1039.0999999999999</v>
      </c>
      <c r="I23" s="106">
        <v>1039.0999999999999</v>
      </c>
      <c r="J23" s="102">
        <f t="shared" si="0"/>
        <v>1</v>
      </c>
      <c r="K23" s="102">
        <f t="shared" si="1"/>
        <v>1</v>
      </c>
    </row>
    <row r="24" spans="1:11" ht="15.75" customHeight="1" x14ac:dyDescent="0.25">
      <c r="A24" s="113"/>
      <c r="B24" s="127">
        <v>30900</v>
      </c>
      <c r="C24" s="128">
        <v>30999</v>
      </c>
      <c r="D24" s="129">
        <v>3</v>
      </c>
      <c r="E24" s="115" t="s">
        <v>15</v>
      </c>
      <c r="F24" s="99">
        <f>F25</f>
        <v>703</v>
      </c>
      <c r="G24" s="99">
        <f>G25</f>
        <v>703</v>
      </c>
      <c r="H24" s="99">
        <f>H25</f>
        <v>703</v>
      </c>
      <c r="I24" s="99">
        <f>I25</f>
        <v>703</v>
      </c>
      <c r="J24" s="98">
        <f t="shared" si="0"/>
        <v>1</v>
      </c>
      <c r="K24" s="98">
        <f t="shared" si="1"/>
        <v>1</v>
      </c>
    </row>
    <row r="25" spans="1:11" ht="15.75" customHeight="1" x14ac:dyDescent="0.25">
      <c r="A25" s="113"/>
      <c r="B25" s="127"/>
      <c r="C25" s="128">
        <v>30999</v>
      </c>
      <c r="D25" s="103">
        <v>3</v>
      </c>
      <c r="E25" s="117" t="s">
        <v>7</v>
      </c>
      <c r="F25" s="106">
        <v>703</v>
      </c>
      <c r="G25" s="106">
        <v>703</v>
      </c>
      <c r="H25" s="106">
        <v>703</v>
      </c>
      <c r="I25" s="106">
        <v>703</v>
      </c>
      <c r="J25" s="102">
        <f t="shared" si="0"/>
        <v>1</v>
      </c>
      <c r="K25" s="102">
        <f t="shared" si="1"/>
        <v>1</v>
      </c>
    </row>
    <row r="26" spans="1:11" ht="15.75" customHeight="1" x14ac:dyDescent="0.25">
      <c r="A26" s="113"/>
      <c r="B26" s="127">
        <v>31000</v>
      </c>
      <c r="C26" s="128">
        <v>31099</v>
      </c>
      <c r="D26" s="129">
        <v>3</v>
      </c>
      <c r="E26" s="115" t="s">
        <v>37</v>
      </c>
      <c r="F26" s="99">
        <f>F27</f>
        <v>1497.5</v>
      </c>
      <c r="G26" s="99">
        <f>G27</f>
        <v>1497.5</v>
      </c>
      <c r="H26" s="99">
        <f>H27</f>
        <v>1497.5</v>
      </c>
      <c r="I26" s="99">
        <f>I27</f>
        <v>1497.5</v>
      </c>
      <c r="J26" s="98">
        <f t="shared" si="0"/>
        <v>1</v>
      </c>
      <c r="K26" s="98">
        <f t="shared" si="1"/>
        <v>1</v>
      </c>
    </row>
    <row r="27" spans="1:11" ht="15.75" customHeight="1" x14ac:dyDescent="0.25">
      <c r="A27" s="113"/>
      <c r="B27" s="127"/>
      <c r="C27" s="128">
        <v>31099</v>
      </c>
      <c r="D27" s="103">
        <v>3</v>
      </c>
      <c r="E27" s="117" t="s">
        <v>7</v>
      </c>
      <c r="F27" s="106">
        <v>1497.5</v>
      </c>
      <c r="G27" s="106">
        <v>1497.5</v>
      </c>
      <c r="H27" s="106">
        <v>1497.5</v>
      </c>
      <c r="I27" s="106">
        <v>1497.5</v>
      </c>
      <c r="J27" s="102">
        <f t="shared" si="0"/>
        <v>1</v>
      </c>
      <c r="K27" s="102">
        <f t="shared" si="1"/>
        <v>1</v>
      </c>
    </row>
    <row r="28" spans="1:11" ht="15.75" customHeight="1" x14ac:dyDescent="0.25">
      <c r="A28" s="113"/>
      <c r="B28" s="127">
        <v>31100</v>
      </c>
      <c r="C28" s="128">
        <v>31199</v>
      </c>
      <c r="D28" s="129">
        <v>3</v>
      </c>
      <c r="E28" s="115" t="s">
        <v>36</v>
      </c>
      <c r="F28" s="99">
        <f>F29</f>
        <v>1390.6</v>
      </c>
      <c r="G28" s="99">
        <f>G29</f>
        <v>1390.6</v>
      </c>
      <c r="H28" s="99">
        <f>H29</f>
        <v>1390.6</v>
      </c>
      <c r="I28" s="99">
        <f>I29</f>
        <v>1390.6</v>
      </c>
      <c r="J28" s="98">
        <f t="shared" si="0"/>
        <v>1</v>
      </c>
      <c r="K28" s="98">
        <f t="shared" si="1"/>
        <v>1</v>
      </c>
    </row>
    <row r="29" spans="1:11" ht="15.75" customHeight="1" x14ac:dyDescent="0.25">
      <c r="A29" s="113"/>
      <c r="B29" s="127"/>
      <c r="C29" s="128">
        <v>31199</v>
      </c>
      <c r="D29" s="103">
        <v>3</v>
      </c>
      <c r="E29" s="117" t="s">
        <v>7</v>
      </c>
      <c r="F29" s="106">
        <v>1390.6</v>
      </c>
      <c r="G29" s="106">
        <v>1390.6</v>
      </c>
      <c r="H29" s="106">
        <v>1390.6</v>
      </c>
      <c r="I29" s="106">
        <v>1390.6</v>
      </c>
      <c r="J29" s="102">
        <f t="shared" si="0"/>
        <v>1</v>
      </c>
      <c r="K29" s="102">
        <f t="shared" si="1"/>
        <v>1</v>
      </c>
    </row>
    <row r="30" spans="1:11" ht="15.75" customHeight="1" x14ac:dyDescent="0.25">
      <c r="A30" s="113"/>
      <c r="B30" s="127">
        <v>31200</v>
      </c>
      <c r="C30" s="128">
        <v>31299</v>
      </c>
      <c r="D30" s="129">
        <v>3</v>
      </c>
      <c r="E30" s="115" t="s">
        <v>14</v>
      </c>
      <c r="F30" s="99">
        <f>F31</f>
        <v>880.2</v>
      </c>
      <c r="G30" s="99">
        <f>G31</f>
        <v>880.2</v>
      </c>
      <c r="H30" s="99">
        <f>H31</f>
        <v>880.2</v>
      </c>
      <c r="I30" s="99">
        <f>I31</f>
        <v>880.2</v>
      </c>
      <c r="J30" s="98">
        <f t="shared" si="0"/>
        <v>1</v>
      </c>
      <c r="K30" s="98">
        <f t="shared" si="1"/>
        <v>1</v>
      </c>
    </row>
    <row r="31" spans="1:11" ht="15.75" customHeight="1" x14ac:dyDescent="0.25">
      <c r="A31" s="113"/>
      <c r="B31" s="127"/>
      <c r="C31" s="128">
        <v>31299</v>
      </c>
      <c r="D31" s="103">
        <v>3</v>
      </c>
      <c r="E31" s="117" t="s">
        <v>7</v>
      </c>
      <c r="F31" s="106">
        <v>880.2</v>
      </c>
      <c r="G31" s="106">
        <v>880.2</v>
      </c>
      <c r="H31" s="106">
        <v>880.2</v>
      </c>
      <c r="I31" s="106">
        <v>880.2</v>
      </c>
      <c r="J31" s="102">
        <f t="shared" si="0"/>
        <v>1</v>
      </c>
      <c r="K31" s="102">
        <f t="shared" si="1"/>
        <v>1</v>
      </c>
    </row>
    <row r="32" spans="1:11" ht="15.75" customHeight="1" x14ac:dyDescent="0.25">
      <c r="A32" s="113"/>
      <c r="B32" s="127">
        <v>31300</v>
      </c>
      <c r="C32" s="128">
        <v>31399</v>
      </c>
      <c r="D32" s="129">
        <v>3</v>
      </c>
      <c r="E32" s="115" t="s">
        <v>13</v>
      </c>
      <c r="F32" s="99">
        <f>F33</f>
        <v>1919.3</v>
      </c>
      <c r="G32" s="99">
        <f>G33</f>
        <v>1919.3</v>
      </c>
      <c r="H32" s="99">
        <f>H33</f>
        <v>1919.3</v>
      </c>
      <c r="I32" s="99">
        <f>I33</f>
        <v>1919.3</v>
      </c>
      <c r="J32" s="98">
        <f t="shared" si="0"/>
        <v>1</v>
      </c>
      <c r="K32" s="98">
        <f t="shared" si="1"/>
        <v>1</v>
      </c>
    </row>
    <row r="33" spans="1:11" ht="15.75" customHeight="1" x14ac:dyDescent="0.25">
      <c r="A33" s="113"/>
      <c r="B33" s="127"/>
      <c r="C33" s="128">
        <v>31399</v>
      </c>
      <c r="D33" s="103">
        <v>3</v>
      </c>
      <c r="E33" s="117" t="s">
        <v>7</v>
      </c>
      <c r="F33" s="106">
        <v>1919.3</v>
      </c>
      <c r="G33" s="106">
        <v>1919.3</v>
      </c>
      <c r="H33" s="106">
        <v>1919.3</v>
      </c>
      <c r="I33" s="106">
        <v>1919.3</v>
      </c>
      <c r="J33" s="102">
        <f t="shared" si="0"/>
        <v>1</v>
      </c>
      <c r="K33" s="102">
        <f t="shared" si="1"/>
        <v>1</v>
      </c>
    </row>
    <row r="34" spans="1:11" ht="15.75" customHeight="1" x14ac:dyDescent="0.25">
      <c r="A34" s="113"/>
      <c r="B34" s="127">
        <v>31400</v>
      </c>
      <c r="C34" s="128">
        <v>31499</v>
      </c>
      <c r="D34" s="129">
        <v>3</v>
      </c>
      <c r="E34" s="115" t="s">
        <v>35</v>
      </c>
      <c r="F34" s="99">
        <f>F35</f>
        <v>1372.3</v>
      </c>
      <c r="G34" s="99">
        <f>G35</f>
        <v>1372.3</v>
      </c>
      <c r="H34" s="99">
        <f>H35</f>
        <v>1372.3</v>
      </c>
      <c r="I34" s="99">
        <f>I35</f>
        <v>1372.3</v>
      </c>
      <c r="J34" s="98">
        <f t="shared" si="0"/>
        <v>1</v>
      </c>
      <c r="K34" s="98">
        <f t="shared" si="1"/>
        <v>1</v>
      </c>
    </row>
    <row r="35" spans="1:11" ht="15.75" customHeight="1" x14ac:dyDescent="0.25">
      <c r="A35" s="113"/>
      <c r="B35" s="127"/>
      <c r="C35" s="128">
        <v>31499</v>
      </c>
      <c r="D35" s="103">
        <v>3</v>
      </c>
      <c r="E35" s="117" t="s">
        <v>7</v>
      </c>
      <c r="F35" s="106">
        <v>1372.3</v>
      </c>
      <c r="G35" s="106">
        <v>1372.3</v>
      </c>
      <c r="H35" s="106">
        <v>1372.3</v>
      </c>
      <c r="I35" s="106">
        <v>1372.3</v>
      </c>
      <c r="J35" s="102">
        <f t="shared" si="0"/>
        <v>1</v>
      </c>
      <c r="K35" s="102">
        <f t="shared" si="1"/>
        <v>1</v>
      </c>
    </row>
    <row r="36" spans="1:11" ht="15.75" customHeight="1" x14ac:dyDescent="0.25">
      <c r="A36" s="113"/>
      <c r="B36" s="127">
        <v>31500</v>
      </c>
      <c r="C36" s="128">
        <v>31599</v>
      </c>
      <c r="D36" s="129">
        <v>3</v>
      </c>
      <c r="E36" s="115" t="s">
        <v>12</v>
      </c>
      <c r="F36" s="99">
        <f>F37</f>
        <v>1054.5</v>
      </c>
      <c r="G36" s="99">
        <f>G37</f>
        <v>1054.5</v>
      </c>
      <c r="H36" s="99">
        <f>H37</f>
        <v>1054.5</v>
      </c>
      <c r="I36" s="99">
        <f>I37</f>
        <v>1054.5</v>
      </c>
      <c r="J36" s="98">
        <f t="shared" si="0"/>
        <v>1</v>
      </c>
      <c r="K36" s="98">
        <f t="shared" si="1"/>
        <v>1</v>
      </c>
    </row>
    <row r="37" spans="1:11" ht="15.75" customHeight="1" x14ac:dyDescent="0.25">
      <c r="A37" s="113"/>
      <c r="B37" s="127"/>
      <c r="C37" s="128">
        <v>31599</v>
      </c>
      <c r="D37" s="103">
        <v>3</v>
      </c>
      <c r="E37" s="117" t="s">
        <v>7</v>
      </c>
      <c r="F37" s="106">
        <v>1054.5</v>
      </c>
      <c r="G37" s="106">
        <v>1054.5</v>
      </c>
      <c r="H37" s="106">
        <v>1054.5</v>
      </c>
      <c r="I37" s="106">
        <v>1054.5</v>
      </c>
      <c r="J37" s="102">
        <f t="shared" si="0"/>
        <v>1</v>
      </c>
      <c r="K37" s="102">
        <f t="shared" si="1"/>
        <v>1</v>
      </c>
    </row>
    <row r="38" spans="1:11" ht="15.75" customHeight="1" x14ac:dyDescent="0.25">
      <c r="A38" s="113"/>
      <c r="B38" s="127">
        <v>31600</v>
      </c>
      <c r="C38" s="128">
        <v>31699</v>
      </c>
      <c r="D38" s="129">
        <v>3</v>
      </c>
      <c r="E38" s="115" t="s">
        <v>34</v>
      </c>
      <c r="F38" s="99">
        <f>F39</f>
        <v>1442.6</v>
      </c>
      <c r="G38" s="99">
        <f>G39</f>
        <v>1442.6</v>
      </c>
      <c r="H38" s="99">
        <f>H39</f>
        <v>1442.6</v>
      </c>
      <c r="I38" s="99">
        <f>I39</f>
        <v>1442.6</v>
      </c>
      <c r="J38" s="98">
        <f t="shared" si="0"/>
        <v>1</v>
      </c>
      <c r="K38" s="98">
        <f t="shared" si="1"/>
        <v>1</v>
      </c>
    </row>
    <row r="39" spans="1:11" ht="15.75" customHeight="1" x14ac:dyDescent="0.25">
      <c r="A39" s="113"/>
      <c r="B39" s="127"/>
      <c r="C39" s="128">
        <v>31699</v>
      </c>
      <c r="D39" s="103">
        <v>3</v>
      </c>
      <c r="E39" s="117" t="s">
        <v>7</v>
      </c>
      <c r="F39" s="106">
        <v>1442.6</v>
      </c>
      <c r="G39" s="106">
        <v>1442.6</v>
      </c>
      <c r="H39" s="106">
        <v>1442.6</v>
      </c>
      <c r="I39" s="106">
        <v>1442.6</v>
      </c>
      <c r="J39" s="102">
        <f t="shared" si="0"/>
        <v>1</v>
      </c>
      <c r="K39" s="102">
        <f t="shared" si="1"/>
        <v>1</v>
      </c>
    </row>
    <row r="40" spans="1:11" ht="15.75" customHeight="1" x14ac:dyDescent="0.25">
      <c r="A40" s="113"/>
      <c r="B40" s="127">
        <v>31700</v>
      </c>
      <c r="C40" s="128">
        <v>31799</v>
      </c>
      <c r="D40" s="129">
        <v>3</v>
      </c>
      <c r="E40" s="115" t="s">
        <v>33</v>
      </c>
      <c r="F40" s="99">
        <f>F41</f>
        <v>1497.5</v>
      </c>
      <c r="G40" s="99">
        <f>G41</f>
        <v>1497.5</v>
      </c>
      <c r="H40" s="99">
        <f>H41</f>
        <v>1497.5</v>
      </c>
      <c r="I40" s="99">
        <f>I41</f>
        <v>1497.5</v>
      </c>
      <c r="J40" s="98">
        <f t="shared" si="0"/>
        <v>1</v>
      </c>
      <c r="K40" s="98">
        <f t="shared" si="1"/>
        <v>1</v>
      </c>
    </row>
    <row r="41" spans="1:11" ht="15.75" customHeight="1" x14ac:dyDescent="0.25">
      <c r="A41" s="113"/>
      <c r="B41" s="127"/>
      <c r="C41" s="128">
        <v>31799</v>
      </c>
      <c r="D41" s="103">
        <v>3</v>
      </c>
      <c r="E41" s="117" t="s">
        <v>7</v>
      </c>
      <c r="F41" s="106">
        <v>1497.5</v>
      </c>
      <c r="G41" s="106">
        <v>1497.5</v>
      </c>
      <c r="H41" s="106">
        <v>1497.5</v>
      </c>
      <c r="I41" s="106">
        <v>1497.5</v>
      </c>
      <c r="J41" s="102">
        <f t="shared" si="0"/>
        <v>1</v>
      </c>
      <c r="K41" s="102">
        <f t="shared" si="1"/>
        <v>1</v>
      </c>
    </row>
    <row r="42" spans="1:11" ht="15.75" customHeight="1" x14ac:dyDescent="0.25">
      <c r="A42" s="113"/>
      <c r="B42" s="127">
        <v>31800</v>
      </c>
      <c r="C42" s="128">
        <v>31899</v>
      </c>
      <c r="D42" s="129">
        <v>3</v>
      </c>
      <c r="E42" s="115" t="s">
        <v>32</v>
      </c>
      <c r="F42" s="99">
        <f>F43</f>
        <v>1552.4</v>
      </c>
      <c r="G42" s="99">
        <f>G43</f>
        <v>1552.4</v>
      </c>
      <c r="H42" s="99">
        <f>H43</f>
        <v>1552.4</v>
      </c>
      <c r="I42" s="99">
        <f>I43</f>
        <v>1552.4</v>
      </c>
      <c r="J42" s="98">
        <f t="shared" si="0"/>
        <v>1</v>
      </c>
      <c r="K42" s="98">
        <f t="shared" si="1"/>
        <v>1</v>
      </c>
    </row>
    <row r="43" spans="1:11" ht="15.75" customHeight="1" x14ac:dyDescent="0.25">
      <c r="A43" s="113"/>
      <c r="B43" s="127"/>
      <c r="C43" s="128">
        <v>31899</v>
      </c>
      <c r="D43" s="103">
        <v>3</v>
      </c>
      <c r="E43" s="117" t="s">
        <v>7</v>
      </c>
      <c r="F43" s="106">
        <v>1552.4</v>
      </c>
      <c r="G43" s="106">
        <v>1552.4</v>
      </c>
      <c r="H43" s="106">
        <v>1552.4</v>
      </c>
      <c r="I43" s="106">
        <v>1552.4</v>
      </c>
      <c r="J43" s="102">
        <f t="shared" si="0"/>
        <v>1</v>
      </c>
      <c r="K43" s="102">
        <f t="shared" si="1"/>
        <v>1</v>
      </c>
    </row>
    <row r="44" spans="1:11" ht="15.75" customHeight="1" x14ac:dyDescent="0.25">
      <c r="A44" s="113"/>
      <c r="B44" s="127">
        <v>31900</v>
      </c>
      <c r="C44" s="128">
        <v>31999</v>
      </c>
      <c r="D44" s="129">
        <v>3</v>
      </c>
      <c r="E44" s="115" t="s">
        <v>31</v>
      </c>
      <c r="F44" s="99">
        <f>F45</f>
        <v>4449.2</v>
      </c>
      <c r="G44" s="99">
        <f>G45</f>
        <v>4449.2</v>
      </c>
      <c r="H44" s="99">
        <f>H45</f>
        <v>4449.2</v>
      </c>
      <c r="I44" s="99">
        <f>I45</f>
        <v>4449.2</v>
      </c>
      <c r="J44" s="98">
        <f t="shared" si="0"/>
        <v>1</v>
      </c>
      <c r="K44" s="98">
        <f t="shared" si="1"/>
        <v>1</v>
      </c>
    </row>
    <row r="45" spans="1:11" ht="15.75" customHeight="1" x14ac:dyDescent="0.25">
      <c r="A45" s="113"/>
      <c r="B45" s="127"/>
      <c r="C45" s="128">
        <v>31999</v>
      </c>
      <c r="D45" s="103">
        <v>3</v>
      </c>
      <c r="E45" s="117" t="s">
        <v>7</v>
      </c>
      <c r="F45" s="106">
        <v>4449.2</v>
      </c>
      <c r="G45" s="106">
        <v>4449.2</v>
      </c>
      <c r="H45" s="106">
        <v>4449.2</v>
      </c>
      <c r="I45" s="106">
        <v>4449.2</v>
      </c>
      <c r="J45" s="102">
        <f t="shared" si="0"/>
        <v>1</v>
      </c>
      <c r="K45" s="102">
        <f t="shared" si="1"/>
        <v>1</v>
      </c>
    </row>
    <row r="46" spans="1:11" ht="15.75" customHeight="1" x14ac:dyDescent="0.25">
      <c r="A46" s="113"/>
      <c r="B46" s="127">
        <v>32000</v>
      </c>
      <c r="C46" s="128">
        <v>32099</v>
      </c>
      <c r="D46" s="129">
        <v>3</v>
      </c>
      <c r="E46" s="115" t="s">
        <v>30</v>
      </c>
      <c r="F46" s="99">
        <f>F47</f>
        <v>1671.8</v>
      </c>
      <c r="G46" s="99">
        <f>G47</f>
        <v>1671.8</v>
      </c>
      <c r="H46" s="99">
        <f>H47</f>
        <v>1671.8</v>
      </c>
      <c r="I46" s="99">
        <f>I47</f>
        <v>1671.8</v>
      </c>
      <c r="J46" s="98">
        <f t="shared" si="0"/>
        <v>1</v>
      </c>
      <c r="K46" s="98">
        <f t="shared" si="1"/>
        <v>1</v>
      </c>
    </row>
    <row r="47" spans="1:11" ht="15.75" customHeight="1" x14ac:dyDescent="0.25">
      <c r="A47" s="113"/>
      <c r="B47" s="127"/>
      <c r="C47" s="128">
        <v>32099</v>
      </c>
      <c r="D47" s="103">
        <v>3</v>
      </c>
      <c r="E47" s="117" t="s">
        <v>7</v>
      </c>
      <c r="F47" s="106">
        <v>1671.8</v>
      </c>
      <c r="G47" s="106">
        <v>1671.8</v>
      </c>
      <c r="H47" s="106">
        <v>1671.8</v>
      </c>
      <c r="I47" s="106">
        <v>1671.8</v>
      </c>
      <c r="J47" s="102">
        <f t="shared" si="0"/>
        <v>1</v>
      </c>
      <c r="K47" s="102">
        <f t="shared" si="1"/>
        <v>1</v>
      </c>
    </row>
    <row r="48" spans="1:11" ht="15.75" customHeight="1" x14ac:dyDescent="0.25">
      <c r="A48" s="113"/>
      <c r="B48" s="127">
        <v>32100</v>
      </c>
      <c r="C48" s="128">
        <v>32199</v>
      </c>
      <c r="D48" s="129">
        <v>3</v>
      </c>
      <c r="E48" s="115" t="s">
        <v>29</v>
      </c>
      <c r="F48" s="99">
        <f>F49</f>
        <v>1091.0999999999999</v>
      </c>
      <c r="G48" s="99">
        <f>G49</f>
        <v>1091.0999999999999</v>
      </c>
      <c r="H48" s="99">
        <f>H49</f>
        <v>1091.0999999999999</v>
      </c>
      <c r="I48" s="99">
        <f>I49</f>
        <v>1091.0999999999999</v>
      </c>
      <c r="J48" s="98">
        <f t="shared" si="0"/>
        <v>1</v>
      </c>
      <c r="K48" s="98">
        <f t="shared" si="1"/>
        <v>1</v>
      </c>
    </row>
    <row r="49" spans="1:11" ht="15.75" customHeight="1" x14ac:dyDescent="0.25">
      <c r="A49" s="113"/>
      <c r="B49" s="127"/>
      <c r="C49" s="128">
        <v>32199</v>
      </c>
      <c r="D49" s="103">
        <v>3</v>
      </c>
      <c r="E49" s="117" t="s">
        <v>7</v>
      </c>
      <c r="F49" s="106">
        <v>1091.0999999999999</v>
      </c>
      <c r="G49" s="106">
        <v>1091.0999999999999</v>
      </c>
      <c r="H49" s="106">
        <v>1091.0999999999999</v>
      </c>
      <c r="I49" s="106">
        <v>1091.0999999999999</v>
      </c>
      <c r="J49" s="102">
        <f t="shared" si="0"/>
        <v>1</v>
      </c>
      <c r="K49" s="102">
        <f t="shared" si="1"/>
        <v>1</v>
      </c>
    </row>
    <row r="50" spans="1:11" ht="15.75" customHeight="1" x14ac:dyDescent="0.25">
      <c r="A50" s="113"/>
      <c r="B50" s="127">
        <v>32200</v>
      </c>
      <c r="C50" s="128">
        <v>32299</v>
      </c>
      <c r="D50" s="129">
        <v>3</v>
      </c>
      <c r="E50" s="115" t="s">
        <v>11</v>
      </c>
      <c r="F50" s="99">
        <f>F51</f>
        <v>1161.4000000000001</v>
      </c>
      <c r="G50" s="99">
        <f>G51</f>
        <v>1161.4000000000001</v>
      </c>
      <c r="H50" s="99">
        <f>H51</f>
        <v>1161.4000000000001</v>
      </c>
      <c r="I50" s="99">
        <f>I51</f>
        <v>1161.4000000000001</v>
      </c>
      <c r="J50" s="98">
        <f t="shared" si="0"/>
        <v>1</v>
      </c>
      <c r="K50" s="98">
        <f t="shared" si="1"/>
        <v>1</v>
      </c>
    </row>
    <row r="51" spans="1:11" ht="15.75" customHeight="1" x14ac:dyDescent="0.25">
      <c r="A51" s="113"/>
      <c r="B51" s="127"/>
      <c r="C51" s="128">
        <v>32299</v>
      </c>
      <c r="D51" s="103">
        <v>3</v>
      </c>
      <c r="E51" s="117" t="s">
        <v>7</v>
      </c>
      <c r="F51" s="106">
        <v>1161.4000000000001</v>
      </c>
      <c r="G51" s="106">
        <v>1161.4000000000001</v>
      </c>
      <c r="H51" s="106">
        <v>1161.4000000000001</v>
      </c>
      <c r="I51" s="106">
        <v>1161.4000000000001</v>
      </c>
      <c r="J51" s="102">
        <f t="shared" si="0"/>
        <v>1</v>
      </c>
      <c r="K51" s="102">
        <f t="shared" si="1"/>
        <v>1</v>
      </c>
    </row>
    <row r="52" spans="1:11" ht="15.75" customHeight="1" x14ac:dyDescent="0.25">
      <c r="A52" s="113"/>
      <c r="B52" s="127">
        <v>32300</v>
      </c>
      <c r="C52" s="128">
        <v>32399</v>
      </c>
      <c r="D52" s="129">
        <v>3</v>
      </c>
      <c r="E52" s="115" t="s">
        <v>10</v>
      </c>
      <c r="F52" s="99">
        <f>F53</f>
        <v>1477.2</v>
      </c>
      <c r="G52" s="99">
        <f>G53</f>
        <v>1477.2</v>
      </c>
      <c r="H52" s="99">
        <f>H53</f>
        <v>1477.2</v>
      </c>
      <c r="I52" s="99">
        <f>I53</f>
        <v>1477.2</v>
      </c>
      <c r="J52" s="98">
        <f t="shared" si="0"/>
        <v>1</v>
      </c>
      <c r="K52" s="98">
        <f t="shared" si="1"/>
        <v>1</v>
      </c>
    </row>
    <row r="53" spans="1:11" ht="15.75" customHeight="1" x14ac:dyDescent="0.25">
      <c r="A53" s="113"/>
      <c r="B53" s="127"/>
      <c r="C53" s="128">
        <v>32399</v>
      </c>
      <c r="D53" s="103">
        <v>3</v>
      </c>
      <c r="E53" s="117" t="s">
        <v>7</v>
      </c>
      <c r="F53" s="106">
        <v>1477.2</v>
      </c>
      <c r="G53" s="106">
        <v>1477.2</v>
      </c>
      <c r="H53" s="106">
        <v>1477.2</v>
      </c>
      <c r="I53" s="106">
        <v>1477.2</v>
      </c>
      <c r="J53" s="102">
        <f t="shared" si="0"/>
        <v>1</v>
      </c>
      <c r="K53" s="102">
        <f t="shared" si="1"/>
        <v>1</v>
      </c>
    </row>
    <row r="54" spans="1:11" ht="15.75" customHeight="1" x14ac:dyDescent="0.25">
      <c r="A54" s="113"/>
      <c r="B54" s="127">
        <v>32400</v>
      </c>
      <c r="C54" s="128">
        <v>32499</v>
      </c>
      <c r="D54" s="129">
        <v>3</v>
      </c>
      <c r="E54" s="115" t="s">
        <v>28</v>
      </c>
      <c r="F54" s="99">
        <f>F55</f>
        <v>2239.4</v>
      </c>
      <c r="G54" s="99">
        <f>G55</f>
        <v>2239.4</v>
      </c>
      <c r="H54" s="99">
        <f>H55</f>
        <v>2239.4</v>
      </c>
      <c r="I54" s="99">
        <f>I55</f>
        <v>2239.4</v>
      </c>
      <c r="J54" s="98">
        <f t="shared" si="0"/>
        <v>1</v>
      </c>
      <c r="K54" s="98">
        <f t="shared" si="1"/>
        <v>1</v>
      </c>
    </row>
    <row r="55" spans="1:11" ht="15.75" customHeight="1" x14ac:dyDescent="0.25">
      <c r="A55" s="113"/>
      <c r="B55" s="127"/>
      <c r="C55" s="128">
        <v>32499</v>
      </c>
      <c r="D55" s="103">
        <v>3</v>
      </c>
      <c r="E55" s="117" t="s">
        <v>7</v>
      </c>
      <c r="F55" s="106">
        <v>2239.4</v>
      </c>
      <c r="G55" s="106">
        <v>2239.4</v>
      </c>
      <c r="H55" s="106">
        <v>2239.4</v>
      </c>
      <c r="I55" s="106">
        <v>2239.4</v>
      </c>
      <c r="J55" s="102">
        <f t="shared" si="0"/>
        <v>1</v>
      </c>
      <c r="K55" s="102">
        <f t="shared" si="1"/>
        <v>1</v>
      </c>
    </row>
    <row r="56" spans="1:11" ht="15.75" customHeight="1" x14ac:dyDescent="0.25">
      <c r="A56" s="113"/>
      <c r="B56" s="127">
        <v>32500</v>
      </c>
      <c r="C56" s="128">
        <v>32599</v>
      </c>
      <c r="D56" s="129">
        <v>3</v>
      </c>
      <c r="E56" s="115" t="s">
        <v>27</v>
      </c>
      <c r="F56" s="99">
        <f>F57</f>
        <v>1374</v>
      </c>
      <c r="G56" s="99">
        <f>G57</f>
        <v>1374</v>
      </c>
      <c r="H56" s="99">
        <f>H57</f>
        <v>1374</v>
      </c>
      <c r="I56" s="99">
        <f>I57</f>
        <v>1374</v>
      </c>
      <c r="J56" s="98">
        <f t="shared" si="0"/>
        <v>1</v>
      </c>
      <c r="K56" s="98">
        <f t="shared" si="1"/>
        <v>1</v>
      </c>
    </row>
    <row r="57" spans="1:11" ht="15.75" customHeight="1" x14ac:dyDescent="0.25">
      <c r="A57" s="113"/>
      <c r="B57" s="127"/>
      <c r="C57" s="128">
        <v>32599</v>
      </c>
      <c r="D57" s="103">
        <v>3</v>
      </c>
      <c r="E57" s="117" t="s">
        <v>7</v>
      </c>
      <c r="F57" s="106">
        <v>1374</v>
      </c>
      <c r="G57" s="106">
        <v>1374</v>
      </c>
      <c r="H57" s="106">
        <v>1374</v>
      </c>
      <c r="I57" s="106">
        <v>1374</v>
      </c>
      <c r="J57" s="102">
        <f t="shared" si="0"/>
        <v>1</v>
      </c>
      <c r="K57" s="102">
        <f t="shared" si="1"/>
        <v>1</v>
      </c>
    </row>
    <row r="58" spans="1:11" ht="15.75" customHeight="1" x14ac:dyDescent="0.25">
      <c r="A58" s="113"/>
      <c r="B58" s="127">
        <v>32600</v>
      </c>
      <c r="C58" s="128">
        <v>32699</v>
      </c>
      <c r="D58" s="129">
        <v>3</v>
      </c>
      <c r="E58" s="115" t="s">
        <v>26</v>
      </c>
      <c r="F58" s="99">
        <f>F59</f>
        <v>1162.8</v>
      </c>
      <c r="G58" s="99">
        <f>G59</f>
        <v>1162.8</v>
      </c>
      <c r="H58" s="99">
        <f>H59</f>
        <v>1162.8</v>
      </c>
      <c r="I58" s="99">
        <f>I59</f>
        <v>1162.8</v>
      </c>
      <c r="J58" s="98">
        <f t="shared" si="0"/>
        <v>1</v>
      </c>
      <c r="K58" s="98">
        <f t="shared" si="1"/>
        <v>1</v>
      </c>
    </row>
    <row r="59" spans="1:11" ht="15.75" customHeight="1" x14ac:dyDescent="0.25">
      <c r="A59" s="113"/>
      <c r="B59" s="127"/>
      <c r="C59" s="128">
        <v>32699</v>
      </c>
      <c r="D59" s="103">
        <v>3</v>
      </c>
      <c r="E59" s="117" t="s">
        <v>7</v>
      </c>
      <c r="F59" s="106">
        <v>1162.8</v>
      </c>
      <c r="G59" s="106">
        <v>1162.8</v>
      </c>
      <c r="H59" s="106">
        <v>1162.8</v>
      </c>
      <c r="I59" s="106">
        <v>1162.8</v>
      </c>
      <c r="J59" s="102">
        <f t="shared" si="0"/>
        <v>1</v>
      </c>
      <c r="K59" s="102">
        <f t="shared" si="1"/>
        <v>1</v>
      </c>
    </row>
    <row r="60" spans="1:11" ht="15.75" customHeight="1" x14ac:dyDescent="0.25">
      <c r="A60" s="113"/>
      <c r="B60" s="127">
        <v>32700</v>
      </c>
      <c r="C60" s="128">
        <v>32799</v>
      </c>
      <c r="D60" s="129">
        <v>3</v>
      </c>
      <c r="E60" s="115" t="s">
        <v>9</v>
      </c>
      <c r="F60" s="99">
        <f>F61</f>
        <v>1181</v>
      </c>
      <c r="G60" s="99">
        <f>G61</f>
        <v>1181</v>
      </c>
      <c r="H60" s="99">
        <f>H61</f>
        <v>1181</v>
      </c>
      <c r="I60" s="99">
        <f>I61</f>
        <v>1181</v>
      </c>
      <c r="J60" s="98">
        <f t="shared" si="0"/>
        <v>1</v>
      </c>
      <c r="K60" s="98">
        <f t="shared" si="1"/>
        <v>1</v>
      </c>
    </row>
    <row r="61" spans="1:11" ht="15.75" customHeight="1" x14ac:dyDescent="0.25">
      <c r="A61" s="113"/>
      <c r="B61" s="127"/>
      <c r="C61" s="128">
        <v>32799</v>
      </c>
      <c r="D61" s="103">
        <v>3</v>
      </c>
      <c r="E61" s="117" t="s">
        <v>7</v>
      </c>
      <c r="F61" s="106">
        <v>1181</v>
      </c>
      <c r="G61" s="106">
        <v>1181</v>
      </c>
      <c r="H61" s="106">
        <v>1181</v>
      </c>
      <c r="I61" s="106">
        <v>1181</v>
      </c>
      <c r="J61" s="102">
        <f t="shared" si="0"/>
        <v>1</v>
      </c>
      <c r="K61" s="102">
        <f t="shared" si="1"/>
        <v>1</v>
      </c>
    </row>
    <row r="62" spans="1:11" ht="15.75" customHeight="1" x14ac:dyDescent="0.25">
      <c r="A62" s="113"/>
      <c r="B62" s="127">
        <v>32800</v>
      </c>
      <c r="C62" s="128">
        <v>32899</v>
      </c>
      <c r="D62" s="129">
        <v>3</v>
      </c>
      <c r="E62" s="115" t="s">
        <v>25</v>
      </c>
      <c r="F62" s="99">
        <f>F63</f>
        <v>1942</v>
      </c>
      <c r="G62" s="99">
        <f>G63</f>
        <v>1942</v>
      </c>
      <c r="H62" s="99">
        <f>H63</f>
        <v>1942</v>
      </c>
      <c r="I62" s="99">
        <f>I63</f>
        <v>1942</v>
      </c>
      <c r="J62" s="98">
        <f t="shared" si="0"/>
        <v>1</v>
      </c>
      <c r="K62" s="98">
        <f t="shared" si="1"/>
        <v>1</v>
      </c>
    </row>
    <row r="63" spans="1:11" ht="15.75" customHeight="1" x14ac:dyDescent="0.25">
      <c r="A63" s="113"/>
      <c r="B63" s="127"/>
      <c r="C63" s="128">
        <v>32899</v>
      </c>
      <c r="D63" s="103">
        <v>3</v>
      </c>
      <c r="E63" s="117" t="s">
        <v>7</v>
      </c>
      <c r="F63" s="106">
        <v>1942</v>
      </c>
      <c r="G63" s="106">
        <v>1942</v>
      </c>
      <c r="H63" s="106">
        <v>1942</v>
      </c>
      <c r="I63" s="106">
        <v>1942</v>
      </c>
      <c r="J63" s="102">
        <f t="shared" si="0"/>
        <v>1</v>
      </c>
      <c r="K63" s="102">
        <f t="shared" si="1"/>
        <v>1</v>
      </c>
    </row>
    <row r="64" spans="1:11" ht="15.75" customHeight="1" x14ac:dyDescent="0.25">
      <c r="A64" s="113"/>
      <c r="B64" s="127">
        <v>32900</v>
      </c>
      <c r="C64" s="128">
        <v>32999</v>
      </c>
      <c r="D64" s="129">
        <v>3</v>
      </c>
      <c r="E64" s="115" t="s">
        <v>8</v>
      </c>
      <c r="F64" s="99">
        <f>F65</f>
        <v>1603.4</v>
      </c>
      <c r="G64" s="99">
        <f>G65</f>
        <v>1603.4</v>
      </c>
      <c r="H64" s="99">
        <f>H65</f>
        <v>1603.4</v>
      </c>
      <c r="I64" s="99">
        <f>I65</f>
        <v>1603.4</v>
      </c>
      <c r="J64" s="98">
        <f t="shared" si="0"/>
        <v>1</v>
      </c>
      <c r="K64" s="98">
        <f t="shared" si="1"/>
        <v>1</v>
      </c>
    </row>
    <row r="65" spans="1:11" ht="15.75" customHeight="1" x14ac:dyDescent="0.25">
      <c r="A65" s="113"/>
      <c r="B65" s="127"/>
      <c r="C65" s="128">
        <v>32999</v>
      </c>
      <c r="D65" s="103">
        <v>3</v>
      </c>
      <c r="E65" s="117" t="s">
        <v>7</v>
      </c>
      <c r="F65" s="106">
        <v>1603.4</v>
      </c>
      <c r="G65" s="106">
        <v>1603.4</v>
      </c>
      <c r="H65" s="106">
        <v>1603.4</v>
      </c>
      <c r="I65" s="106">
        <v>1603.4</v>
      </c>
      <c r="J65" s="102">
        <f t="shared" si="0"/>
        <v>1</v>
      </c>
      <c r="K65" s="102">
        <f t="shared" si="1"/>
        <v>1</v>
      </c>
    </row>
    <row r="66" spans="1:11" ht="15.75" customHeight="1" x14ac:dyDescent="0.25">
      <c r="A66" s="113"/>
      <c r="B66" s="127">
        <v>33000</v>
      </c>
      <c r="C66" s="128">
        <v>33099</v>
      </c>
      <c r="D66" s="129">
        <v>3</v>
      </c>
      <c r="E66" s="115" t="s">
        <v>24</v>
      </c>
      <c r="F66" s="99">
        <f>F67</f>
        <v>1003.8</v>
      </c>
      <c r="G66" s="99">
        <f>G67</f>
        <v>1003.8</v>
      </c>
      <c r="H66" s="99">
        <f>H67</f>
        <v>1003.8</v>
      </c>
      <c r="I66" s="99">
        <f>I67</f>
        <v>1003.8</v>
      </c>
      <c r="J66" s="98">
        <f t="shared" si="0"/>
        <v>1</v>
      </c>
      <c r="K66" s="98">
        <f t="shared" si="1"/>
        <v>1</v>
      </c>
    </row>
    <row r="67" spans="1:11" ht="15.75" customHeight="1" x14ac:dyDescent="0.25">
      <c r="A67" s="113"/>
      <c r="B67" s="127"/>
      <c r="C67" s="128">
        <v>33099</v>
      </c>
      <c r="D67" s="103">
        <v>3</v>
      </c>
      <c r="E67" s="117" t="s">
        <v>7</v>
      </c>
      <c r="F67" s="106">
        <v>1003.8</v>
      </c>
      <c r="G67" s="106">
        <v>1003.8</v>
      </c>
      <c r="H67" s="106">
        <v>1003.8</v>
      </c>
      <c r="I67" s="106">
        <v>1003.8</v>
      </c>
      <c r="J67" s="98">
        <f t="shared" si="0"/>
        <v>1</v>
      </c>
      <c r="K67" s="102">
        <f t="shared" si="1"/>
        <v>1</v>
      </c>
    </row>
    <row r="68" spans="1:11" ht="15.75" customHeight="1" x14ac:dyDescent="0.25">
      <c r="A68" s="113"/>
      <c r="B68" s="127"/>
      <c r="C68" s="128">
        <v>33300</v>
      </c>
      <c r="D68" s="103">
        <v>5</v>
      </c>
      <c r="E68" s="117" t="s">
        <v>23</v>
      </c>
      <c r="F68" s="106">
        <v>476.7</v>
      </c>
      <c r="G68" s="106">
        <v>476.7</v>
      </c>
      <c r="H68" s="106">
        <v>476.7</v>
      </c>
      <c r="I68" s="106">
        <v>476.7</v>
      </c>
      <c r="J68" s="98">
        <f t="shared" si="0"/>
        <v>1</v>
      </c>
      <c r="K68" s="98">
        <f t="shared" si="1"/>
        <v>1</v>
      </c>
    </row>
    <row r="69" spans="1:11" ht="15.75" customHeight="1" x14ac:dyDescent="0.25">
      <c r="A69" s="113"/>
      <c r="B69" s="127"/>
      <c r="C69" s="128">
        <v>33400</v>
      </c>
      <c r="D69" s="103">
        <v>5</v>
      </c>
      <c r="E69" s="117" t="s">
        <v>22</v>
      </c>
      <c r="F69" s="106">
        <v>953.4</v>
      </c>
      <c r="G69" s="106">
        <v>953.4</v>
      </c>
      <c r="H69" s="106">
        <v>953.4</v>
      </c>
      <c r="I69" s="106">
        <v>953.4</v>
      </c>
      <c r="J69" s="98">
        <f t="shared" si="0"/>
        <v>1</v>
      </c>
      <c r="K69" s="102">
        <f t="shared" si="1"/>
        <v>1</v>
      </c>
    </row>
    <row r="70" spans="1:11" ht="15.75" customHeight="1" x14ac:dyDescent="0.25">
      <c r="A70" s="130"/>
      <c r="B70" s="131"/>
      <c r="C70" s="108"/>
      <c r="D70" s="112"/>
      <c r="E70" s="112" t="s">
        <v>4</v>
      </c>
      <c r="F70" s="108">
        <f>F69+F68+F66+F64+F62+F60+F58+F56+F54+F52+F50+F48+F46+F44+F42+F40+F38+F36+F34+F32+F30+F28+F26+F24+F22+F20+F18+F16+F14+F12+F10+F8</f>
        <v>46667.7</v>
      </c>
      <c r="G70" s="132">
        <f>G69+G68+G66+G64+G62+G60+G58+G56+G54+G52+G50+G48+G46+G44+G42+G40+G38+G36+G34+G32+G30+G28+G26+G24+G22+G20+G18+G16+G14+G12+G10+G8</f>
        <v>46667.7</v>
      </c>
      <c r="H70" s="132">
        <f>H69+H68+H66+H64+H62+H60+H58+H56+H54+H52+H50+H48+H46+H44+H42+H40+H38+H36+H34+H32+H30+H28+H26+H24+H22+H20+H18+H16+H14+H12+H10+H8</f>
        <v>46667.7</v>
      </c>
      <c r="I70" s="132">
        <f>I69+I68+I66+I64+I62+I60+I58+I56+I54+I52+I50+I48+I46+I44+I42+I40+I38+I36+I34+I32+I30+I28+I26+I24+I22+I20+I18+I16+I14+I12+I10+I8</f>
        <v>46667.7</v>
      </c>
      <c r="J70" s="133">
        <f t="shared" si="0"/>
        <v>1</v>
      </c>
      <c r="K70" s="133">
        <f t="shared" si="1"/>
        <v>1</v>
      </c>
    </row>
    <row r="71" spans="1:11" ht="15.75" customHeight="1" x14ac:dyDescent="0.25">
      <c r="A71" s="130"/>
      <c r="B71" s="131"/>
      <c r="C71" s="108"/>
      <c r="D71" s="112"/>
      <c r="E71" s="112" t="s">
        <v>3</v>
      </c>
      <c r="F71" s="112"/>
      <c r="G71" s="112"/>
      <c r="H71" s="112"/>
      <c r="I71" s="112"/>
      <c r="J71" s="102"/>
      <c r="K71" s="102"/>
    </row>
    <row r="72" spans="1:11" ht="15.75" customHeight="1" x14ac:dyDescent="0.25">
      <c r="A72" s="130"/>
      <c r="B72" s="131"/>
      <c r="C72" s="108"/>
      <c r="D72" s="112"/>
      <c r="E72" s="112" t="s">
        <v>2</v>
      </c>
      <c r="F72" s="108">
        <f>F67+F65+F63+F61+F59+F57+F55+F53+F51+F49+F47+F45+F43+F41+F39+F37+F35+F33+F31+F29+F27+F25+F23+F21+F19+F17+F15+F13+F11+F9</f>
        <v>45237.599999999999</v>
      </c>
      <c r="G72" s="108">
        <f>G67+G65+G63+G61+G59+G57+G55+G53+G51+G49+G47+G45+G43+G41+G39+G37+G35+G33+G31+G29+G27+G25+G23+G21+G19+G17+G15+G13+G11+G9</f>
        <v>45237.599999999999</v>
      </c>
      <c r="H72" s="108">
        <f>H67+H65+H63+H61+H59+H57+H55+H53+H51+H49+H47+H45+H43+H41+H39+H37+H35+H33+H31+H29+H27+H25+H23+H21+H19+H17+H15+H13+H11+H9</f>
        <v>45237.599999999999</v>
      </c>
      <c r="I72" s="108">
        <f>I67+I65+I63+I61+I59+I57+I55+I53+I51+I49+I47+I45+I43+I41+I39+I37+I35+I33+I31+I29+I27+I25+I23+I21+I19+I17+I15+I13+I11+I9</f>
        <v>45237.599999999999</v>
      </c>
      <c r="J72" s="98">
        <f t="shared" si="0"/>
        <v>1</v>
      </c>
      <c r="K72" s="98">
        <f t="shared" si="1"/>
        <v>1</v>
      </c>
    </row>
    <row r="73" spans="1:11" ht="15.75" customHeight="1" x14ac:dyDescent="0.25">
      <c r="A73" s="130"/>
      <c r="B73" s="131"/>
      <c r="C73" s="108"/>
      <c r="D73" s="112"/>
      <c r="E73" s="112" t="s">
        <v>1</v>
      </c>
      <c r="F73" s="108">
        <f>F69+F68</f>
        <v>1430.1</v>
      </c>
      <c r="G73" s="108">
        <f>G69+G68</f>
        <v>1430.1</v>
      </c>
      <c r="H73" s="108">
        <f>H69+H68</f>
        <v>1430.1</v>
      </c>
      <c r="I73" s="108">
        <f>I69+I68</f>
        <v>1430.1</v>
      </c>
      <c r="J73" s="98">
        <f t="shared" ref="J73" si="2">I73/G73</f>
        <v>1</v>
      </c>
      <c r="K73" s="98">
        <f t="shared" si="1"/>
        <v>1</v>
      </c>
    </row>
    <row r="74" spans="1:11" ht="12.75" customHeight="1" x14ac:dyDescent="0.25">
      <c r="A74" s="113"/>
      <c r="B74" s="113"/>
      <c r="C74" s="113"/>
      <c r="D74" s="113"/>
      <c r="E74" s="113"/>
      <c r="F74" s="113"/>
      <c r="G74" s="113"/>
      <c r="H74" s="113"/>
      <c r="I74" s="113"/>
    </row>
    <row r="77" spans="1:11" x14ac:dyDescent="0.25">
      <c r="E77" s="167" t="s">
        <v>107</v>
      </c>
      <c r="F77" s="167"/>
      <c r="G77" s="167"/>
      <c r="H77" s="167"/>
      <c r="I77" s="167"/>
      <c r="J77" s="167"/>
      <c r="K77" s="167"/>
    </row>
  </sheetData>
  <mergeCells count="2">
    <mergeCell ref="E5:K5"/>
    <mergeCell ref="E77:K7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orientation="portrait" r:id="rId1"/>
  <headerFooter alignWithMargins="0">
    <oddFooter>&amp;CСтраница &amp;P из &amp;N</oddFooter>
  </headerFooter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80"/>
  <sheetViews>
    <sheetView showGridLines="0" tabSelected="1" view="pageBreakPreview" zoomScale="70" zoomScaleNormal="100" zoomScaleSheetLayoutView="70" workbookViewId="0">
      <pane xSplit="1" ySplit="8" topLeftCell="B9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4.140625" style="19" customWidth="1"/>
    <col min="2" max="2" width="25.42578125" style="19" customWidth="1"/>
    <col min="3" max="3" width="15.42578125" style="19" customWidth="1"/>
    <col min="4" max="4" width="16" style="19" customWidth="1"/>
    <col min="5" max="5" width="13.7109375" style="19" customWidth="1"/>
    <col min="6" max="6" width="14.85546875" style="19" customWidth="1"/>
    <col min="7" max="7" width="16.140625" style="19" customWidth="1"/>
    <col min="8" max="248" width="9.140625" style="19" customWidth="1"/>
    <col min="249" max="16384" width="9.140625" style="19"/>
  </cols>
  <sheetData>
    <row r="1" spans="1:7" ht="16.5" customHeight="1" x14ac:dyDescent="0.25">
      <c r="A1" s="3"/>
      <c r="B1" s="71"/>
      <c r="E1" s="13"/>
      <c r="F1" s="13"/>
      <c r="G1" s="22"/>
    </row>
    <row r="2" spans="1:7" ht="16.5" customHeight="1" x14ac:dyDescent="0.25">
      <c r="A2" s="3"/>
      <c r="B2" s="71"/>
      <c r="E2" s="13"/>
      <c r="F2" s="13"/>
      <c r="G2" s="71" t="s">
        <v>124</v>
      </c>
    </row>
    <row r="3" spans="1:7" ht="16.5" customHeight="1" x14ac:dyDescent="0.25">
      <c r="A3" s="3"/>
      <c r="B3" s="71"/>
      <c r="E3" s="13"/>
      <c r="F3" s="13"/>
      <c r="G3" s="37" t="s">
        <v>131</v>
      </c>
    </row>
    <row r="4" spans="1:7" ht="16.5" customHeight="1" x14ac:dyDescent="0.25">
      <c r="A4" s="3"/>
      <c r="B4" s="71"/>
      <c r="E4" s="13"/>
      <c r="F4" s="13"/>
      <c r="G4" s="71"/>
    </row>
    <row r="5" spans="1:7" ht="16.5" customHeight="1" x14ac:dyDescent="0.25">
      <c r="A5" s="3"/>
      <c r="B5" s="71"/>
      <c r="E5" s="13"/>
      <c r="F5" s="13"/>
      <c r="G5" s="71"/>
    </row>
    <row r="6" spans="1:7" ht="48.75" customHeight="1" x14ac:dyDescent="0.25">
      <c r="A6" s="139" t="s">
        <v>163</v>
      </c>
      <c r="B6" s="139"/>
      <c r="C6" s="140"/>
      <c r="D6" s="140"/>
      <c r="E6" s="140"/>
      <c r="F6" s="140"/>
      <c r="G6" s="140"/>
    </row>
    <row r="7" spans="1:7" ht="17.25" customHeight="1" x14ac:dyDescent="0.25">
      <c r="A7" s="3"/>
      <c r="G7" s="71" t="s">
        <v>19</v>
      </c>
    </row>
    <row r="8" spans="1:7" ht="139.5" customHeight="1" x14ac:dyDescent="0.25">
      <c r="A8" s="17" t="s">
        <v>65</v>
      </c>
      <c r="B8" s="134" t="s">
        <v>172</v>
      </c>
      <c r="C8" s="75" t="s">
        <v>66</v>
      </c>
      <c r="D8" s="75" t="s">
        <v>139</v>
      </c>
      <c r="E8" s="75" t="s">
        <v>140</v>
      </c>
      <c r="F8" s="75" t="s">
        <v>67</v>
      </c>
      <c r="G8" s="75" t="s">
        <v>141</v>
      </c>
    </row>
    <row r="9" spans="1:7" ht="15.75" customHeight="1" x14ac:dyDescent="0.25">
      <c r="A9" s="4" t="s">
        <v>17</v>
      </c>
      <c r="B9" s="5">
        <f>B10</f>
        <v>247.5</v>
      </c>
      <c r="C9" s="5">
        <f>C10</f>
        <v>247.5</v>
      </c>
      <c r="D9" s="5">
        <f>D10</f>
        <v>126.5</v>
      </c>
      <c r="E9" s="5">
        <f>E10</f>
        <v>126.5</v>
      </c>
      <c r="F9" s="16">
        <f>E9/C9</f>
        <v>0.51111111111111107</v>
      </c>
      <c r="G9" s="16">
        <f>E9/D9</f>
        <v>1</v>
      </c>
    </row>
    <row r="10" spans="1:7" ht="15.75" customHeight="1" x14ac:dyDescent="0.25">
      <c r="A10" s="6" t="s">
        <v>7</v>
      </c>
      <c r="B10" s="38">
        <v>247.5</v>
      </c>
      <c r="C10" s="38">
        <v>247.5</v>
      </c>
      <c r="D10" s="38">
        <v>126.5</v>
      </c>
      <c r="E10" s="38">
        <v>126.5</v>
      </c>
      <c r="F10" s="15">
        <f t="shared" ref="F10:F73" si="0">E10/C10</f>
        <v>0.51111111111111107</v>
      </c>
      <c r="G10" s="15">
        <f>E10/D10</f>
        <v>1</v>
      </c>
    </row>
    <row r="11" spans="1:7" ht="15.75" customHeight="1" x14ac:dyDescent="0.25">
      <c r="A11" s="4" t="s">
        <v>41</v>
      </c>
      <c r="B11" s="5">
        <f>B12</f>
        <v>275</v>
      </c>
      <c r="C11" s="5">
        <f>C12</f>
        <v>275</v>
      </c>
      <c r="D11" s="5">
        <f>D12</f>
        <v>132</v>
      </c>
      <c r="E11" s="5">
        <f>E12</f>
        <v>132</v>
      </c>
      <c r="F11" s="16">
        <f t="shared" si="0"/>
        <v>0.48</v>
      </c>
      <c r="G11" s="16">
        <f t="shared" ref="G11:G73" si="1">E11/D11</f>
        <v>1</v>
      </c>
    </row>
    <row r="12" spans="1:7" ht="15.75" customHeight="1" x14ac:dyDescent="0.25">
      <c r="A12" s="6" t="s">
        <v>7</v>
      </c>
      <c r="B12" s="38">
        <v>275</v>
      </c>
      <c r="C12" s="38">
        <v>275</v>
      </c>
      <c r="D12" s="38">
        <v>132</v>
      </c>
      <c r="E12" s="38">
        <v>132</v>
      </c>
      <c r="F12" s="15">
        <f t="shared" si="0"/>
        <v>0.48</v>
      </c>
      <c r="G12" s="15">
        <f t="shared" si="1"/>
        <v>1</v>
      </c>
    </row>
    <row r="13" spans="1:7" ht="15.75" customHeight="1" x14ac:dyDescent="0.25">
      <c r="A13" s="4" t="s">
        <v>44</v>
      </c>
      <c r="B13" s="5">
        <f>B14</f>
        <v>440</v>
      </c>
      <c r="C13" s="5">
        <f>C14</f>
        <v>440</v>
      </c>
      <c r="D13" s="5">
        <f>D14</f>
        <v>220</v>
      </c>
      <c r="E13" s="5">
        <f>E14</f>
        <v>220</v>
      </c>
      <c r="F13" s="16">
        <f t="shared" si="0"/>
        <v>0.5</v>
      </c>
      <c r="G13" s="16">
        <f t="shared" si="1"/>
        <v>1</v>
      </c>
    </row>
    <row r="14" spans="1:7" ht="15.75" customHeight="1" x14ac:dyDescent="0.25">
      <c r="A14" s="6" t="s">
        <v>7</v>
      </c>
      <c r="B14" s="38">
        <v>440</v>
      </c>
      <c r="C14" s="38">
        <v>440</v>
      </c>
      <c r="D14" s="38">
        <v>220</v>
      </c>
      <c r="E14" s="38">
        <v>220</v>
      </c>
      <c r="F14" s="15">
        <f t="shared" si="0"/>
        <v>0.5</v>
      </c>
      <c r="G14" s="15">
        <f t="shared" si="1"/>
        <v>1</v>
      </c>
    </row>
    <row r="15" spans="1:7" ht="15.75" customHeight="1" x14ac:dyDescent="0.25">
      <c r="A15" s="4" t="s">
        <v>40</v>
      </c>
      <c r="B15" s="5">
        <f>B16</f>
        <v>550</v>
      </c>
      <c r="C15" s="5">
        <f>C16</f>
        <v>550</v>
      </c>
      <c r="D15" s="5">
        <f>D16</f>
        <v>275</v>
      </c>
      <c r="E15" s="5">
        <f>E16</f>
        <v>275</v>
      </c>
      <c r="F15" s="16">
        <f t="shared" si="0"/>
        <v>0.5</v>
      </c>
      <c r="G15" s="16">
        <f>E15/D15</f>
        <v>1</v>
      </c>
    </row>
    <row r="16" spans="1:7" ht="15.75" customHeight="1" x14ac:dyDescent="0.25">
      <c r="A16" s="6" t="s">
        <v>7</v>
      </c>
      <c r="B16" s="38">
        <v>550</v>
      </c>
      <c r="C16" s="38">
        <v>550</v>
      </c>
      <c r="D16" s="38">
        <v>275</v>
      </c>
      <c r="E16" s="38">
        <v>275</v>
      </c>
      <c r="F16" s="15">
        <f t="shared" si="0"/>
        <v>0.5</v>
      </c>
      <c r="G16" s="15">
        <f t="shared" si="1"/>
        <v>1</v>
      </c>
    </row>
    <row r="17" spans="1:7" ht="15.75" customHeight="1" x14ac:dyDescent="0.25">
      <c r="A17" s="4" t="s">
        <v>39</v>
      </c>
      <c r="B17" s="5">
        <f>B18</f>
        <v>181.5</v>
      </c>
      <c r="C17" s="5">
        <f>C18</f>
        <v>181.5</v>
      </c>
      <c r="D17" s="5">
        <f>D18</f>
        <v>93.5</v>
      </c>
      <c r="E17" s="5">
        <f>E18</f>
        <v>93.5</v>
      </c>
      <c r="F17" s="16">
        <f t="shared" si="0"/>
        <v>0.51515151515151514</v>
      </c>
      <c r="G17" s="16">
        <f t="shared" si="1"/>
        <v>1</v>
      </c>
    </row>
    <row r="18" spans="1:7" ht="15.75" customHeight="1" x14ac:dyDescent="0.25">
      <c r="A18" s="6" t="s">
        <v>7</v>
      </c>
      <c r="B18" s="38">
        <v>181.5</v>
      </c>
      <c r="C18" s="38">
        <v>181.5</v>
      </c>
      <c r="D18" s="38">
        <v>93.5</v>
      </c>
      <c r="E18" s="38">
        <v>93.5</v>
      </c>
      <c r="F18" s="15">
        <f t="shared" si="0"/>
        <v>0.51515151515151514</v>
      </c>
      <c r="G18" s="15">
        <f t="shared" si="1"/>
        <v>1</v>
      </c>
    </row>
    <row r="19" spans="1:7" ht="15.75" customHeight="1" x14ac:dyDescent="0.25">
      <c r="A19" s="4" t="s">
        <v>43</v>
      </c>
      <c r="B19" s="5">
        <f>B20</f>
        <v>275</v>
      </c>
      <c r="C19" s="5">
        <f>C20</f>
        <v>275</v>
      </c>
      <c r="D19" s="5">
        <f>D20</f>
        <v>143</v>
      </c>
      <c r="E19" s="5">
        <f>E20</f>
        <v>143</v>
      </c>
      <c r="F19" s="16">
        <f t="shared" si="0"/>
        <v>0.52</v>
      </c>
      <c r="G19" s="16">
        <f t="shared" si="1"/>
        <v>1</v>
      </c>
    </row>
    <row r="20" spans="1:7" ht="15.75" customHeight="1" x14ac:dyDescent="0.25">
      <c r="A20" s="6" t="s">
        <v>7</v>
      </c>
      <c r="B20" s="38">
        <v>275</v>
      </c>
      <c r="C20" s="38">
        <v>275</v>
      </c>
      <c r="D20" s="38">
        <v>143</v>
      </c>
      <c r="E20" s="38">
        <v>143</v>
      </c>
      <c r="F20" s="15">
        <f t="shared" si="0"/>
        <v>0.52</v>
      </c>
      <c r="G20" s="15">
        <f t="shared" si="1"/>
        <v>1</v>
      </c>
    </row>
    <row r="21" spans="1:7" ht="15.75" customHeight="1" x14ac:dyDescent="0.25">
      <c r="A21" s="4" t="s">
        <v>38</v>
      </c>
      <c r="B21" s="5">
        <f>B22</f>
        <v>357.5</v>
      </c>
      <c r="C21" s="5">
        <f>C22</f>
        <v>357.5</v>
      </c>
      <c r="D21" s="5">
        <f>D22</f>
        <v>176</v>
      </c>
      <c r="E21" s="5">
        <f>E22</f>
        <v>176</v>
      </c>
      <c r="F21" s="16">
        <f t="shared" si="0"/>
        <v>0.49230769230769234</v>
      </c>
      <c r="G21" s="16">
        <f t="shared" si="1"/>
        <v>1</v>
      </c>
    </row>
    <row r="22" spans="1:7" ht="15.75" customHeight="1" x14ac:dyDescent="0.25">
      <c r="A22" s="6" t="s">
        <v>7</v>
      </c>
      <c r="B22" s="38">
        <v>357.5</v>
      </c>
      <c r="C22" s="38">
        <v>357.5</v>
      </c>
      <c r="D22" s="38">
        <v>176</v>
      </c>
      <c r="E22" s="38">
        <v>176</v>
      </c>
      <c r="F22" s="15">
        <f t="shared" si="0"/>
        <v>0.49230769230769234</v>
      </c>
      <c r="G22" s="15">
        <f t="shared" si="1"/>
        <v>1</v>
      </c>
    </row>
    <row r="23" spans="1:7" ht="15.75" customHeight="1" x14ac:dyDescent="0.25">
      <c r="A23" s="4" t="s">
        <v>16</v>
      </c>
      <c r="B23" s="5">
        <f>B24</f>
        <v>550</v>
      </c>
      <c r="C23" s="5">
        <f>C24</f>
        <v>550</v>
      </c>
      <c r="D23" s="5">
        <f>D24</f>
        <v>275</v>
      </c>
      <c r="E23" s="5">
        <f>E24</f>
        <v>275</v>
      </c>
      <c r="F23" s="16">
        <f t="shared" si="0"/>
        <v>0.5</v>
      </c>
      <c r="G23" s="16">
        <f t="shared" si="1"/>
        <v>1</v>
      </c>
    </row>
    <row r="24" spans="1:7" ht="15.75" customHeight="1" x14ac:dyDescent="0.25">
      <c r="A24" s="6" t="s">
        <v>7</v>
      </c>
      <c r="B24" s="38">
        <v>550</v>
      </c>
      <c r="C24" s="38">
        <v>550</v>
      </c>
      <c r="D24" s="38">
        <v>275</v>
      </c>
      <c r="E24" s="38">
        <v>275</v>
      </c>
      <c r="F24" s="15">
        <f t="shared" si="0"/>
        <v>0.5</v>
      </c>
      <c r="G24" s="15">
        <f t="shared" si="1"/>
        <v>1</v>
      </c>
    </row>
    <row r="25" spans="1:7" ht="15.75" customHeight="1" x14ac:dyDescent="0.25">
      <c r="A25" s="4" t="s">
        <v>15</v>
      </c>
      <c r="B25" s="5">
        <f>B26</f>
        <v>220</v>
      </c>
      <c r="C25" s="5">
        <f>C26</f>
        <v>220</v>
      </c>
      <c r="D25" s="5">
        <f>D26</f>
        <v>110</v>
      </c>
      <c r="E25" s="5">
        <f>E26</f>
        <v>110</v>
      </c>
      <c r="F25" s="16">
        <f t="shared" si="0"/>
        <v>0.5</v>
      </c>
      <c r="G25" s="16">
        <f t="shared" si="1"/>
        <v>1</v>
      </c>
    </row>
    <row r="26" spans="1:7" ht="15.75" customHeight="1" x14ac:dyDescent="0.25">
      <c r="A26" s="6" t="s">
        <v>7</v>
      </c>
      <c r="B26" s="38">
        <v>220</v>
      </c>
      <c r="C26" s="38">
        <v>220</v>
      </c>
      <c r="D26" s="38">
        <v>110</v>
      </c>
      <c r="E26" s="38">
        <v>110</v>
      </c>
      <c r="F26" s="15">
        <f t="shared" si="0"/>
        <v>0.5</v>
      </c>
      <c r="G26" s="15">
        <f t="shared" si="1"/>
        <v>1</v>
      </c>
    </row>
    <row r="27" spans="1:7" ht="15.75" customHeight="1" x14ac:dyDescent="0.25">
      <c r="A27" s="4" t="s">
        <v>37</v>
      </c>
      <c r="B27" s="5">
        <f>B28</f>
        <v>220</v>
      </c>
      <c r="C27" s="5">
        <f>C28</f>
        <v>220</v>
      </c>
      <c r="D27" s="5">
        <f>D28</f>
        <v>110</v>
      </c>
      <c r="E27" s="5">
        <f>E28</f>
        <v>110</v>
      </c>
      <c r="F27" s="16">
        <f t="shared" si="0"/>
        <v>0.5</v>
      </c>
      <c r="G27" s="16">
        <f t="shared" si="1"/>
        <v>1</v>
      </c>
    </row>
    <row r="28" spans="1:7" ht="15.75" customHeight="1" x14ac:dyDescent="0.25">
      <c r="A28" s="6" t="s">
        <v>7</v>
      </c>
      <c r="B28" s="38">
        <v>220</v>
      </c>
      <c r="C28" s="38">
        <v>220</v>
      </c>
      <c r="D28" s="38">
        <v>110</v>
      </c>
      <c r="E28" s="38">
        <v>110</v>
      </c>
      <c r="F28" s="15">
        <f t="shared" si="0"/>
        <v>0.5</v>
      </c>
      <c r="G28" s="15">
        <f t="shared" si="1"/>
        <v>1</v>
      </c>
    </row>
    <row r="29" spans="1:7" ht="15.75" customHeight="1" x14ac:dyDescent="0.25">
      <c r="A29" s="4" t="s">
        <v>36</v>
      </c>
      <c r="B29" s="5">
        <f>B30</f>
        <v>242</v>
      </c>
      <c r="C29" s="5">
        <f>C30</f>
        <v>242</v>
      </c>
      <c r="D29" s="5">
        <f>D30</f>
        <v>121</v>
      </c>
      <c r="E29" s="5">
        <f>E30</f>
        <v>121</v>
      </c>
      <c r="F29" s="16">
        <f t="shared" si="0"/>
        <v>0.5</v>
      </c>
      <c r="G29" s="16">
        <f t="shared" si="1"/>
        <v>1</v>
      </c>
    </row>
    <row r="30" spans="1:7" ht="15.75" customHeight="1" x14ac:dyDescent="0.25">
      <c r="A30" s="6" t="s">
        <v>7</v>
      </c>
      <c r="B30" s="38">
        <v>242</v>
      </c>
      <c r="C30" s="38">
        <v>242</v>
      </c>
      <c r="D30" s="38">
        <v>121</v>
      </c>
      <c r="E30" s="38">
        <v>121</v>
      </c>
      <c r="F30" s="15">
        <f t="shared" si="0"/>
        <v>0.5</v>
      </c>
      <c r="G30" s="15">
        <f t="shared" si="1"/>
        <v>1</v>
      </c>
    </row>
    <row r="31" spans="1:7" ht="15.75" customHeight="1" x14ac:dyDescent="0.25">
      <c r="A31" s="4" t="s">
        <v>14</v>
      </c>
      <c r="B31" s="5">
        <f>B32</f>
        <v>495</v>
      </c>
      <c r="C31" s="5">
        <f>C32</f>
        <v>495</v>
      </c>
      <c r="D31" s="5">
        <f>D32</f>
        <v>253</v>
      </c>
      <c r="E31" s="5">
        <f>E32</f>
        <v>253</v>
      </c>
      <c r="F31" s="16">
        <f t="shared" si="0"/>
        <v>0.51111111111111107</v>
      </c>
      <c r="G31" s="16">
        <f t="shared" si="1"/>
        <v>1</v>
      </c>
    </row>
    <row r="32" spans="1:7" ht="15.75" customHeight="1" x14ac:dyDescent="0.25">
      <c r="A32" s="6" t="s">
        <v>7</v>
      </c>
      <c r="B32" s="38">
        <v>495</v>
      </c>
      <c r="C32" s="38">
        <v>495</v>
      </c>
      <c r="D32" s="38">
        <v>253</v>
      </c>
      <c r="E32" s="38">
        <v>253</v>
      </c>
      <c r="F32" s="15">
        <f t="shared" si="0"/>
        <v>0.51111111111111107</v>
      </c>
      <c r="G32" s="15">
        <f t="shared" si="1"/>
        <v>1</v>
      </c>
    </row>
    <row r="33" spans="1:7" ht="15.75" customHeight="1" x14ac:dyDescent="0.25">
      <c r="A33" s="4" t="s">
        <v>13</v>
      </c>
      <c r="B33" s="5">
        <f>B34</f>
        <v>550</v>
      </c>
      <c r="C33" s="5">
        <f>C34</f>
        <v>550</v>
      </c>
      <c r="D33" s="5">
        <f>D34</f>
        <v>275</v>
      </c>
      <c r="E33" s="5">
        <f>E34</f>
        <v>275</v>
      </c>
      <c r="F33" s="16">
        <f t="shared" si="0"/>
        <v>0.5</v>
      </c>
      <c r="G33" s="16">
        <f t="shared" si="1"/>
        <v>1</v>
      </c>
    </row>
    <row r="34" spans="1:7" ht="15.75" customHeight="1" x14ac:dyDescent="0.25">
      <c r="A34" s="6" t="s">
        <v>7</v>
      </c>
      <c r="B34" s="38">
        <v>550</v>
      </c>
      <c r="C34" s="38">
        <v>550</v>
      </c>
      <c r="D34" s="38">
        <v>275</v>
      </c>
      <c r="E34" s="38">
        <v>275</v>
      </c>
      <c r="F34" s="15">
        <f t="shared" si="0"/>
        <v>0.5</v>
      </c>
      <c r="G34" s="15">
        <f t="shared" si="1"/>
        <v>1</v>
      </c>
    </row>
    <row r="35" spans="1:7" ht="15.75" customHeight="1" x14ac:dyDescent="0.25">
      <c r="A35" s="4" t="s">
        <v>35</v>
      </c>
      <c r="B35" s="5">
        <f>B36</f>
        <v>1705</v>
      </c>
      <c r="C35" s="5">
        <f>C36</f>
        <v>1705</v>
      </c>
      <c r="D35" s="5">
        <f>D36</f>
        <v>858</v>
      </c>
      <c r="E35" s="5">
        <f>E36</f>
        <v>858</v>
      </c>
      <c r="F35" s="16">
        <f t="shared" si="0"/>
        <v>0.50322580645161286</v>
      </c>
      <c r="G35" s="16">
        <f t="shared" si="1"/>
        <v>1</v>
      </c>
    </row>
    <row r="36" spans="1:7" ht="15.75" customHeight="1" x14ac:dyDescent="0.25">
      <c r="A36" s="6" t="s">
        <v>7</v>
      </c>
      <c r="B36" s="38">
        <v>1705</v>
      </c>
      <c r="C36" s="38">
        <v>1705</v>
      </c>
      <c r="D36" s="38">
        <v>858</v>
      </c>
      <c r="E36" s="38">
        <v>858</v>
      </c>
      <c r="F36" s="15">
        <f t="shared" si="0"/>
        <v>0.50322580645161286</v>
      </c>
      <c r="G36" s="15">
        <f t="shared" si="1"/>
        <v>1</v>
      </c>
    </row>
    <row r="37" spans="1:7" ht="15.75" customHeight="1" x14ac:dyDescent="0.25">
      <c r="A37" s="4" t="s">
        <v>12</v>
      </c>
      <c r="B37" s="5">
        <f>B38</f>
        <v>533.5</v>
      </c>
      <c r="C37" s="5">
        <f>C38</f>
        <v>533.5</v>
      </c>
      <c r="D37" s="5">
        <f>D38</f>
        <v>269.5</v>
      </c>
      <c r="E37" s="5">
        <f>E38</f>
        <v>269.5</v>
      </c>
      <c r="F37" s="16">
        <f t="shared" si="0"/>
        <v>0.50515463917525771</v>
      </c>
      <c r="G37" s="16">
        <f t="shared" si="1"/>
        <v>1</v>
      </c>
    </row>
    <row r="38" spans="1:7" ht="15.75" customHeight="1" x14ac:dyDescent="0.25">
      <c r="A38" s="6" t="s">
        <v>7</v>
      </c>
      <c r="B38" s="38">
        <v>533.5</v>
      </c>
      <c r="C38" s="38">
        <v>533.5</v>
      </c>
      <c r="D38" s="38">
        <v>269.5</v>
      </c>
      <c r="E38" s="38">
        <v>269.5</v>
      </c>
      <c r="F38" s="15">
        <f t="shared" si="0"/>
        <v>0.50515463917525771</v>
      </c>
      <c r="G38" s="15">
        <f t="shared" si="1"/>
        <v>1</v>
      </c>
    </row>
    <row r="39" spans="1:7" ht="15.75" customHeight="1" x14ac:dyDescent="0.25">
      <c r="A39" s="4" t="s">
        <v>34</v>
      </c>
      <c r="B39" s="5">
        <f>B40</f>
        <v>88</v>
      </c>
      <c r="C39" s="5">
        <f>C40</f>
        <v>88</v>
      </c>
      <c r="D39" s="5">
        <f>D40</f>
        <v>44</v>
      </c>
      <c r="E39" s="5">
        <f>E40</f>
        <v>44</v>
      </c>
      <c r="F39" s="16">
        <f t="shared" si="0"/>
        <v>0.5</v>
      </c>
      <c r="G39" s="16">
        <f t="shared" si="1"/>
        <v>1</v>
      </c>
    </row>
    <row r="40" spans="1:7" ht="15.75" customHeight="1" x14ac:dyDescent="0.25">
      <c r="A40" s="6" t="s">
        <v>7</v>
      </c>
      <c r="B40" s="38">
        <v>88</v>
      </c>
      <c r="C40" s="38">
        <v>88</v>
      </c>
      <c r="D40" s="38">
        <v>44</v>
      </c>
      <c r="E40" s="38">
        <v>44</v>
      </c>
      <c r="F40" s="15">
        <f t="shared" si="0"/>
        <v>0.5</v>
      </c>
      <c r="G40" s="15">
        <f t="shared" si="1"/>
        <v>1</v>
      </c>
    </row>
    <row r="41" spans="1:7" ht="15.75" customHeight="1" x14ac:dyDescent="0.25">
      <c r="A41" s="4" t="s">
        <v>33</v>
      </c>
      <c r="B41" s="5">
        <f>B42</f>
        <v>165</v>
      </c>
      <c r="C41" s="5">
        <f>C42</f>
        <v>165</v>
      </c>
      <c r="D41" s="5">
        <f>D42</f>
        <v>88</v>
      </c>
      <c r="E41" s="5">
        <f>E42</f>
        <v>88</v>
      </c>
      <c r="F41" s="16">
        <f t="shared" si="0"/>
        <v>0.53333333333333333</v>
      </c>
      <c r="G41" s="16">
        <f t="shared" si="1"/>
        <v>1</v>
      </c>
    </row>
    <row r="42" spans="1:7" ht="15.75" customHeight="1" x14ac:dyDescent="0.25">
      <c r="A42" s="6" t="s">
        <v>7</v>
      </c>
      <c r="B42" s="38">
        <v>165</v>
      </c>
      <c r="C42" s="38">
        <v>165</v>
      </c>
      <c r="D42" s="38">
        <v>88</v>
      </c>
      <c r="E42" s="38">
        <v>88</v>
      </c>
      <c r="F42" s="15">
        <f t="shared" si="0"/>
        <v>0.53333333333333333</v>
      </c>
      <c r="G42" s="15">
        <f t="shared" si="1"/>
        <v>1</v>
      </c>
    </row>
    <row r="43" spans="1:7" ht="15.75" customHeight="1" x14ac:dyDescent="0.25">
      <c r="A43" s="4" t="s">
        <v>32</v>
      </c>
      <c r="B43" s="5">
        <f>B44</f>
        <v>330</v>
      </c>
      <c r="C43" s="5">
        <f>C44</f>
        <v>330</v>
      </c>
      <c r="D43" s="5">
        <f>D44</f>
        <v>165</v>
      </c>
      <c r="E43" s="5">
        <f>E44</f>
        <v>165</v>
      </c>
      <c r="F43" s="16">
        <f t="shared" si="0"/>
        <v>0.5</v>
      </c>
      <c r="G43" s="16">
        <f t="shared" si="1"/>
        <v>1</v>
      </c>
    </row>
    <row r="44" spans="1:7" ht="15.75" customHeight="1" x14ac:dyDescent="0.25">
      <c r="A44" s="6" t="s">
        <v>7</v>
      </c>
      <c r="B44" s="38">
        <v>330</v>
      </c>
      <c r="C44" s="38">
        <v>330</v>
      </c>
      <c r="D44" s="38">
        <v>165</v>
      </c>
      <c r="E44" s="38">
        <v>165</v>
      </c>
      <c r="F44" s="15">
        <f t="shared" si="0"/>
        <v>0.5</v>
      </c>
      <c r="G44" s="15">
        <f t="shared" si="1"/>
        <v>1</v>
      </c>
    </row>
    <row r="45" spans="1:7" ht="15.75" customHeight="1" x14ac:dyDescent="0.25">
      <c r="A45" s="4" t="s">
        <v>31</v>
      </c>
      <c r="B45" s="5">
        <f>B46</f>
        <v>742.5</v>
      </c>
      <c r="C45" s="5">
        <f>C46</f>
        <v>742.5</v>
      </c>
      <c r="D45" s="5">
        <f>D46</f>
        <v>374</v>
      </c>
      <c r="E45" s="5">
        <f>E46</f>
        <v>374</v>
      </c>
      <c r="F45" s="16">
        <f t="shared" si="0"/>
        <v>0.50370370370370365</v>
      </c>
      <c r="G45" s="16">
        <f t="shared" si="1"/>
        <v>1</v>
      </c>
    </row>
    <row r="46" spans="1:7" ht="15.75" customHeight="1" x14ac:dyDescent="0.25">
      <c r="A46" s="6" t="s">
        <v>7</v>
      </c>
      <c r="B46" s="38">
        <v>742.5</v>
      </c>
      <c r="C46" s="38">
        <v>742.5</v>
      </c>
      <c r="D46" s="38">
        <v>374</v>
      </c>
      <c r="E46" s="38">
        <v>374</v>
      </c>
      <c r="F46" s="15">
        <f t="shared" si="0"/>
        <v>0.50370370370370365</v>
      </c>
      <c r="G46" s="15">
        <f t="shared" si="1"/>
        <v>1</v>
      </c>
    </row>
    <row r="47" spans="1:7" ht="15.75" customHeight="1" x14ac:dyDescent="0.25">
      <c r="A47" s="4" t="s">
        <v>30</v>
      </c>
      <c r="B47" s="5">
        <f>B48</f>
        <v>203.5</v>
      </c>
      <c r="C47" s="5">
        <f>C48</f>
        <v>203.5</v>
      </c>
      <c r="D47" s="5">
        <f>D48</f>
        <v>104.5</v>
      </c>
      <c r="E47" s="5">
        <f>E48</f>
        <v>104.5</v>
      </c>
      <c r="F47" s="16">
        <f t="shared" si="0"/>
        <v>0.51351351351351349</v>
      </c>
      <c r="G47" s="16">
        <f t="shared" si="1"/>
        <v>1</v>
      </c>
    </row>
    <row r="48" spans="1:7" ht="15.75" customHeight="1" x14ac:dyDescent="0.25">
      <c r="A48" s="6" t="s">
        <v>7</v>
      </c>
      <c r="B48" s="38">
        <v>203.5</v>
      </c>
      <c r="C48" s="38">
        <v>203.5</v>
      </c>
      <c r="D48" s="38">
        <v>104.5</v>
      </c>
      <c r="E48" s="38">
        <v>104.5</v>
      </c>
      <c r="F48" s="15">
        <f t="shared" si="0"/>
        <v>0.51351351351351349</v>
      </c>
      <c r="G48" s="15">
        <f t="shared" si="1"/>
        <v>1</v>
      </c>
    </row>
    <row r="49" spans="1:7" ht="15.75" customHeight="1" x14ac:dyDescent="0.25">
      <c r="A49" s="4" t="s">
        <v>29</v>
      </c>
      <c r="B49" s="5">
        <f>B50</f>
        <v>60.5</v>
      </c>
      <c r="C49" s="5">
        <f>C50</f>
        <v>60.5</v>
      </c>
      <c r="D49" s="5">
        <f>D50</f>
        <v>33</v>
      </c>
      <c r="E49" s="5">
        <f>E50</f>
        <v>33</v>
      </c>
      <c r="F49" s="16">
        <f t="shared" si="0"/>
        <v>0.54545454545454541</v>
      </c>
      <c r="G49" s="16">
        <f t="shared" si="1"/>
        <v>1</v>
      </c>
    </row>
    <row r="50" spans="1:7" ht="15.75" customHeight="1" x14ac:dyDescent="0.25">
      <c r="A50" s="6" t="s">
        <v>7</v>
      </c>
      <c r="B50" s="38">
        <v>60.5</v>
      </c>
      <c r="C50" s="38">
        <v>60.5</v>
      </c>
      <c r="D50" s="38">
        <v>33</v>
      </c>
      <c r="E50" s="38">
        <v>33</v>
      </c>
      <c r="F50" s="15">
        <f t="shared" si="0"/>
        <v>0.54545454545454541</v>
      </c>
      <c r="G50" s="15">
        <f t="shared" si="1"/>
        <v>1</v>
      </c>
    </row>
    <row r="51" spans="1:7" ht="15.75" customHeight="1" x14ac:dyDescent="0.25">
      <c r="A51" s="4" t="s">
        <v>11</v>
      </c>
      <c r="B51" s="5">
        <f>B52</f>
        <v>495</v>
      </c>
      <c r="C51" s="5">
        <f>C52</f>
        <v>495</v>
      </c>
      <c r="D51" s="5">
        <f>D52</f>
        <v>253</v>
      </c>
      <c r="E51" s="5">
        <f>E52</f>
        <v>253</v>
      </c>
      <c r="F51" s="16">
        <f t="shared" si="0"/>
        <v>0.51111111111111107</v>
      </c>
      <c r="G51" s="16">
        <f t="shared" si="1"/>
        <v>1</v>
      </c>
    </row>
    <row r="52" spans="1:7" ht="15.75" customHeight="1" x14ac:dyDescent="0.25">
      <c r="A52" s="6" t="s">
        <v>7</v>
      </c>
      <c r="B52" s="38">
        <v>495</v>
      </c>
      <c r="C52" s="38">
        <v>495</v>
      </c>
      <c r="D52" s="38">
        <v>253</v>
      </c>
      <c r="E52" s="38">
        <v>253</v>
      </c>
      <c r="F52" s="15">
        <f t="shared" si="0"/>
        <v>0.51111111111111107</v>
      </c>
      <c r="G52" s="15">
        <f t="shared" si="1"/>
        <v>1</v>
      </c>
    </row>
    <row r="53" spans="1:7" ht="15.75" customHeight="1" x14ac:dyDescent="0.25">
      <c r="A53" s="4" t="s">
        <v>10</v>
      </c>
      <c r="B53" s="5">
        <f>B54</f>
        <v>302.5</v>
      </c>
      <c r="C53" s="5">
        <f>C54</f>
        <v>302.5</v>
      </c>
      <c r="D53" s="5">
        <f>D54</f>
        <v>154</v>
      </c>
      <c r="E53" s="5">
        <f>E54</f>
        <v>154</v>
      </c>
      <c r="F53" s="16">
        <f t="shared" si="0"/>
        <v>0.50909090909090904</v>
      </c>
      <c r="G53" s="16">
        <f t="shared" si="1"/>
        <v>1</v>
      </c>
    </row>
    <row r="54" spans="1:7" ht="15.75" customHeight="1" x14ac:dyDescent="0.25">
      <c r="A54" s="6" t="s">
        <v>7</v>
      </c>
      <c r="B54" s="38">
        <v>302.5</v>
      </c>
      <c r="C54" s="38">
        <v>302.5</v>
      </c>
      <c r="D54" s="38">
        <v>154</v>
      </c>
      <c r="E54" s="38">
        <v>154</v>
      </c>
      <c r="F54" s="15">
        <f t="shared" si="0"/>
        <v>0.50909090909090904</v>
      </c>
      <c r="G54" s="15">
        <f t="shared" si="1"/>
        <v>1</v>
      </c>
    </row>
    <row r="55" spans="1:7" ht="15.75" customHeight="1" x14ac:dyDescent="0.25">
      <c r="A55" s="4" t="s">
        <v>28</v>
      </c>
      <c r="B55" s="5">
        <f>B56</f>
        <v>913</v>
      </c>
      <c r="C55" s="5">
        <f>C56</f>
        <v>913</v>
      </c>
      <c r="D55" s="5">
        <f>D56</f>
        <v>456.5</v>
      </c>
      <c r="E55" s="5">
        <f>E56</f>
        <v>456.5</v>
      </c>
      <c r="F55" s="16">
        <f t="shared" si="0"/>
        <v>0.5</v>
      </c>
      <c r="G55" s="16">
        <f t="shared" si="1"/>
        <v>1</v>
      </c>
    </row>
    <row r="56" spans="1:7" ht="15.75" customHeight="1" x14ac:dyDescent="0.25">
      <c r="A56" s="6" t="s">
        <v>7</v>
      </c>
      <c r="B56" s="38">
        <v>913</v>
      </c>
      <c r="C56" s="38">
        <v>913</v>
      </c>
      <c r="D56" s="38">
        <v>456.5</v>
      </c>
      <c r="E56" s="38">
        <v>456.5</v>
      </c>
      <c r="F56" s="15">
        <f t="shared" si="0"/>
        <v>0.5</v>
      </c>
      <c r="G56" s="15">
        <f t="shared" si="1"/>
        <v>1</v>
      </c>
    </row>
    <row r="57" spans="1:7" ht="15.75" customHeight="1" x14ac:dyDescent="0.25">
      <c r="A57" s="4" t="s">
        <v>27</v>
      </c>
      <c r="B57" s="5">
        <f>B58</f>
        <v>82.5</v>
      </c>
      <c r="C57" s="5">
        <f>C58</f>
        <v>82.5</v>
      </c>
      <c r="D57" s="5">
        <f>D58</f>
        <v>44</v>
      </c>
      <c r="E57" s="5">
        <f>E58</f>
        <v>44</v>
      </c>
      <c r="F57" s="16">
        <f t="shared" si="0"/>
        <v>0.53333333333333333</v>
      </c>
      <c r="G57" s="16">
        <f t="shared" si="1"/>
        <v>1</v>
      </c>
    </row>
    <row r="58" spans="1:7" ht="15.75" customHeight="1" x14ac:dyDescent="0.25">
      <c r="A58" s="6" t="s">
        <v>7</v>
      </c>
      <c r="B58" s="38">
        <v>82.5</v>
      </c>
      <c r="C58" s="38">
        <v>82.5</v>
      </c>
      <c r="D58" s="38">
        <v>44</v>
      </c>
      <c r="E58" s="38">
        <v>44</v>
      </c>
      <c r="F58" s="15">
        <f t="shared" si="0"/>
        <v>0.53333333333333333</v>
      </c>
      <c r="G58" s="15">
        <f t="shared" si="1"/>
        <v>1</v>
      </c>
    </row>
    <row r="59" spans="1:7" ht="15.75" customHeight="1" x14ac:dyDescent="0.25">
      <c r="A59" s="4" t="s">
        <v>26</v>
      </c>
      <c r="B59" s="5">
        <f>B60</f>
        <v>192.5</v>
      </c>
      <c r="C59" s="5">
        <f>C60</f>
        <v>192.5</v>
      </c>
      <c r="D59" s="5">
        <f>D60</f>
        <v>99</v>
      </c>
      <c r="E59" s="5">
        <f>E60</f>
        <v>99</v>
      </c>
      <c r="F59" s="16">
        <f t="shared" si="0"/>
        <v>0.51428571428571423</v>
      </c>
      <c r="G59" s="16">
        <f t="shared" si="1"/>
        <v>1</v>
      </c>
    </row>
    <row r="60" spans="1:7" ht="15.75" customHeight="1" x14ac:dyDescent="0.25">
      <c r="A60" s="6" t="s">
        <v>7</v>
      </c>
      <c r="B60" s="38">
        <v>192.5</v>
      </c>
      <c r="C60" s="38">
        <v>192.5</v>
      </c>
      <c r="D60" s="38">
        <v>99</v>
      </c>
      <c r="E60" s="38">
        <v>99</v>
      </c>
      <c r="F60" s="15">
        <f t="shared" si="0"/>
        <v>0.51428571428571423</v>
      </c>
      <c r="G60" s="15">
        <f t="shared" si="1"/>
        <v>1</v>
      </c>
    </row>
    <row r="61" spans="1:7" ht="15.75" customHeight="1" x14ac:dyDescent="0.25">
      <c r="A61" s="4" t="s">
        <v>9</v>
      </c>
      <c r="B61" s="5">
        <f>B62</f>
        <v>550</v>
      </c>
      <c r="C61" s="5">
        <f>C62</f>
        <v>550</v>
      </c>
      <c r="D61" s="5">
        <f>D62</f>
        <v>275</v>
      </c>
      <c r="E61" s="5">
        <f>E62</f>
        <v>275</v>
      </c>
      <c r="F61" s="16">
        <f t="shared" si="0"/>
        <v>0.5</v>
      </c>
      <c r="G61" s="16">
        <f t="shared" si="1"/>
        <v>1</v>
      </c>
    </row>
    <row r="62" spans="1:7" ht="15.75" customHeight="1" x14ac:dyDescent="0.25">
      <c r="A62" s="6" t="s">
        <v>7</v>
      </c>
      <c r="B62" s="38">
        <v>550</v>
      </c>
      <c r="C62" s="38">
        <v>550</v>
      </c>
      <c r="D62" s="38">
        <v>275</v>
      </c>
      <c r="E62" s="38">
        <v>275</v>
      </c>
      <c r="F62" s="15">
        <f t="shared" si="0"/>
        <v>0.5</v>
      </c>
      <c r="G62" s="15">
        <f t="shared" si="1"/>
        <v>1</v>
      </c>
    </row>
    <row r="63" spans="1:7" ht="15.75" customHeight="1" x14ac:dyDescent="0.25">
      <c r="A63" s="4" t="s">
        <v>25</v>
      </c>
      <c r="B63" s="5">
        <f>B64</f>
        <v>302.5</v>
      </c>
      <c r="C63" s="5">
        <f>C64</f>
        <v>302.5</v>
      </c>
      <c r="D63" s="5">
        <f>D64</f>
        <v>154</v>
      </c>
      <c r="E63" s="5">
        <f>E64</f>
        <v>154</v>
      </c>
      <c r="F63" s="16">
        <f t="shared" si="0"/>
        <v>0.50909090909090904</v>
      </c>
      <c r="G63" s="16">
        <f t="shared" si="1"/>
        <v>1</v>
      </c>
    </row>
    <row r="64" spans="1:7" ht="15.75" customHeight="1" x14ac:dyDescent="0.25">
      <c r="A64" s="6" t="s">
        <v>7</v>
      </c>
      <c r="B64" s="38">
        <v>302.5</v>
      </c>
      <c r="C64" s="38">
        <v>302.5</v>
      </c>
      <c r="D64" s="38">
        <v>154</v>
      </c>
      <c r="E64" s="38">
        <v>154</v>
      </c>
      <c r="F64" s="15">
        <f t="shared" si="0"/>
        <v>0.50909090909090904</v>
      </c>
      <c r="G64" s="15">
        <f t="shared" si="1"/>
        <v>1</v>
      </c>
    </row>
    <row r="65" spans="1:7" ht="15.75" customHeight="1" x14ac:dyDescent="0.25">
      <c r="A65" s="4" t="s">
        <v>8</v>
      </c>
      <c r="B65" s="5">
        <f>B66</f>
        <v>214.5</v>
      </c>
      <c r="C65" s="5">
        <f>C66</f>
        <v>214.5</v>
      </c>
      <c r="D65" s="5">
        <f>D66</f>
        <v>110</v>
      </c>
      <c r="E65" s="5">
        <f>E66</f>
        <v>110</v>
      </c>
      <c r="F65" s="16">
        <f t="shared" si="0"/>
        <v>0.51282051282051277</v>
      </c>
      <c r="G65" s="16">
        <f t="shared" si="1"/>
        <v>1</v>
      </c>
    </row>
    <row r="66" spans="1:7" ht="15.75" customHeight="1" x14ac:dyDescent="0.25">
      <c r="A66" s="6" t="s">
        <v>7</v>
      </c>
      <c r="B66" s="38">
        <v>214.5</v>
      </c>
      <c r="C66" s="38">
        <v>214.5</v>
      </c>
      <c r="D66" s="38">
        <v>110</v>
      </c>
      <c r="E66" s="38">
        <v>110</v>
      </c>
      <c r="F66" s="15">
        <f t="shared" si="0"/>
        <v>0.51282051282051277</v>
      </c>
      <c r="G66" s="15">
        <f t="shared" si="1"/>
        <v>1</v>
      </c>
    </row>
    <row r="67" spans="1:7" ht="15.75" customHeight="1" x14ac:dyDescent="0.25">
      <c r="A67" s="4" t="s">
        <v>24</v>
      </c>
      <c r="B67" s="5">
        <f>B68</f>
        <v>275</v>
      </c>
      <c r="C67" s="5">
        <f>C68</f>
        <v>275</v>
      </c>
      <c r="D67" s="5">
        <f>D68</f>
        <v>137.5</v>
      </c>
      <c r="E67" s="5">
        <f>E68</f>
        <v>137.5</v>
      </c>
      <c r="F67" s="16">
        <f t="shared" si="0"/>
        <v>0.5</v>
      </c>
      <c r="G67" s="16">
        <f t="shared" si="1"/>
        <v>1</v>
      </c>
    </row>
    <row r="68" spans="1:7" ht="15.75" customHeight="1" x14ac:dyDescent="0.25">
      <c r="A68" s="6" t="s">
        <v>7</v>
      </c>
      <c r="B68" s="38">
        <v>275</v>
      </c>
      <c r="C68" s="38">
        <v>275</v>
      </c>
      <c r="D68" s="38">
        <v>137.5</v>
      </c>
      <c r="E68" s="38">
        <v>137.5</v>
      </c>
      <c r="F68" s="15">
        <f t="shared" si="0"/>
        <v>0.5</v>
      </c>
      <c r="G68" s="15">
        <f t="shared" si="1"/>
        <v>1</v>
      </c>
    </row>
    <row r="69" spans="1:7" ht="15.75" customHeight="1" x14ac:dyDescent="0.25">
      <c r="A69" s="6" t="s">
        <v>6</v>
      </c>
      <c r="B69" s="38">
        <v>990</v>
      </c>
      <c r="C69" s="38">
        <v>990</v>
      </c>
      <c r="D69" s="38">
        <v>495</v>
      </c>
      <c r="E69" s="38">
        <v>495</v>
      </c>
      <c r="F69" s="15">
        <f t="shared" si="0"/>
        <v>0.5</v>
      </c>
      <c r="G69" s="16">
        <f t="shared" si="1"/>
        <v>1</v>
      </c>
    </row>
    <row r="70" spans="1:7" ht="15.75" customHeight="1" x14ac:dyDescent="0.25">
      <c r="A70" s="6" t="s">
        <v>5</v>
      </c>
      <c r="B70" s="38">
        <v>1100</v>
      </c>
      <c r="C70" s="38">
        <v>1100</v>
      </c>
      <c r="D70" s="38">
        <v>550</v>
      </c>
      <c r="E70" s="38">
        <v>550</v>
      </c>
      <c r="F70" s="15">
        <f t="shared" si="0"/>
        <v>0.5</v>
      </c>
      <c r="G70" s="15">
        <f t="shared" si="1"/>
        <v>1</v>
      </c>
    </row>
    <row r="71" spans="1:7" ht="15.75" customHeight="1" x14ac:dyDescent="0.25">
      <c r="A71" s="6" t="s">
        <v>22</v>
      </c>
      <c r="B71" s="38">
        <v>825</v>
      </c>
      <c r="C71" s="38">
        <v>825</v>
      </c>
      <c r="D71" s="38">
        <v>418</v>
      </c>
      <c r="E71" s="38">
        <v>418</v>
      </c>
      <c r="F71" s="15">
        <f t="shared" si="0"/>
        <v>0.50666666666666671</v>
      </c>
      <c r="G71" s="16">
        <f t="shared" si="1"/>
        <v>1</v>
      </c>
    </row>
    <row r="72" spans="1:7" ht="15.75" customHeight="1" x14ac:dyDescent="0.25">
      <c r="A72" s="6" t="s">
        <v>21</v>
      </c>
      <c r="B72" s="38">
        <v>24992</v>
      </c>
      <c r="C72" s="38">
        <v>24992</v>
      </c>
      <c r="D72" s="38">
        <v>12496</v>
      </c>
      <c r="E72" s="38">
        <v>12496</v>
      </c>
      <c r="F72" s="15">
        <f t="shared" si="0"/>
        <v>0.5</v>
      </c>
      <c r="G72" s="15">
        <f t="shared" si="1"/>
        <v>1</v>
      </c>
    </row>
    <row r="73" spans="1:7" ht="15.75" customHeight="1" x14ac:dyDescent="0.25">
      <c r="A73" s="8" t="s">
        <v>4</v>
      </c>
      <c r="B73" s="132">
        <f>B72+B71+B70+B69+B67+B65+B63+B61+B59+B57+B55+B53+B51+B49+B47+B45+B43+B41+B39+B37+B35+B33+B31+B29+B27+B25+B23+B21+B19+B17+B15+B13+B11+B9</f>
        <v>39666</v>
      </c>
      <c r="C73" s="132">
        <f>C72+C71+C70+C69+C67+C65+C63+C61+C59+C57+C55+C53+C51+C49+C47+C45+C43+C41+C39+C37+C35+C33+C31+C29+C27+C25+C23+C21+C19+C17+C15+C13+C11+C9</f>
        <v>39666</v>
      </c>
      <c r="D73" s="132">
        <f>D72+D71+D70+D69+D67+D65+D63+D61+D59+D57+D55+D53+D51+D49+D47+D45+D43+D41+D39+D37+D35+D33+D31+D29+D27+D25+D23+D21+D19+D17+D15+D13+D11+D9</f>
        <v>19888</v>
      </c>
      <c r="E73" s="132">
        <f>E72+E71+E70+E69+E67+E65+E63+E61+E59+E57+E55+E53+E51+E49+E47+E45+E43+E41+E39+E37+E35+E33+E31+E29+E27+E25+E23+E21+E19+E17+E15+E13+E11+E9</f>
        <v>19888</v>
      </c>
      <c r="F73" s="82">
        <f t="shared" si="0"/>
        <v>0.50138657792567942</v>
      </c>
      <c r="G73" s="82">
        <f t="shared" si="1"/>
        <v>1</v>
      </c>
    </row>
    <row r="74" spans="1:7" ht="15.75" customHeight="1" x14ac:dyDescent="0.25">
      <c r="A74" s="8" t="s">
        <v>3</v>
      </c>
      <c r="B74" s="8"/>
      <c r="C74" s="8"/>
      <c r="D74" s="8"/>
      <c r="E74" s="8"/>
      <c r="F74" s="15"/>
      <c r="G74" s="15"/>
    </row>
    <row r="75" spans="1:7" ht="15.75" customHeight="1" x14ac:dyDescent="0.25">
      <c r="A75" s="8" t="s">
        <v>2</v>
      </c>
      <c r="B75" s="9">
        <f>B68+B66+B64+B62+B60+B58+B56+B54+B52+B50+B48+B46+B44+B42+B40+B38+B36+B34+B32+B30+B28+B26+B24+B22+B20+B18+B16+B14+B12+B10</f>
        <v>11759</v>
      </c>
      <c r="C75" s="9">
        <f>C68+C66+C64+C62+C60+C58+C56+C54+C52+C50+C48+C46+C44+C42+C40+C38+C36+C34+C32+C30+C28+C26+C24+C22+C20+C18+C16+C14+C12+C10</f>
        <v>11759</v>
      </c>
      <c r="D75" s="9">
        <f>D68+D66+D64+D62+D60+D58+D56+D54+D52+D50+D48+D46+D44+D42+D40+D38+D36+D34+D32+D30+D28+D26+D24+D22+D20+D18+D16+D14+D12+D10</f>
        <v>5929</v>
      </c>
      <c r="E75" s="9">
        <f>E68+E66+E64+E62+E60+E58+E56+E54+E52+E50+E48+E46+E44+E42+E40+E38+E36+E34+E32+E30+E28+E26+E24+E22+E20+E18+E16+E14+E12+E10</f>
        <v>5929</v>
      </c>
      <c r="F75" s="16">
        <f>E75/C75</f>
        <v>0.50420954162768938</v>
      </c>
      <c r="G75" s="16">
        <f>E75/D75</f>
        <v>1</v>
      </c>
    </row>
    <row r="76" spans="1:7" ht="15.75" customHeight="1" x14ac:dyDescent="0.25">
      <c r="A76" s="8" t="s">
        <v>1</v>
      </c>
      <c r="B76" s="9">
        <f>B72+B71+B70+B69</f>
        <v>27907</v>
      </c>
      <c r="C76" s="9">
        <f>C72+C71+C70+C69</f>
        <v>27907</v>
      </c>
      <c r="D76" s="9">
        <f>D72+D71+D70+D69</f>
        <v>13959</v>
      </c>
      <c r="E76" s="9">
        <f>E72+E71+E70+E69</f>
        <v>13959</v>
      </c>
      <c r="F76" s="16">
        <f>E76/C76</f>
        <v>0.50019708316909739</v>
      </c>
      <c r="G76" s="16">
        <f>E76/D76</f>
        <v>1</v>
      </c>
    </row>
    <row r="77" spans="1:7" ht="12.75" customHeight="1" x14ac:dyDescent="0.25">
      <c r="A77" s="1"/>
      <c r="B77" s="1"/>
    </row>
    <row r="78" spans="1:7" ht="15" customHeight="1" x14ac:dyDescent="0.25">
      <c r="A78" s="3"/>
      <c r="B78" s="3"/>
    </row>
    <row r="79" spans="1:7" ht="15" customHeight="1" x14ac:dyDescent="0.25">
      <c r="A79" s="141" t="s">
        <v>0</v>
      </c>
      <c r="B79" s="141"/>
      <c r="C79" s="150"/>
      <c r="D79" s="150"/>
      <c r="E79" s="150"/>
      <c r="F79" s="150"/>
      <c r="G79" s="150"/>
    </row>
    <row r="80" spans="1:7" ht="14.25" customHeight="1" x14ac:dyDescent="0.25">
      <c r="A80" s="3"/>
      <c r="B80" s="3"/>
    </row>
  </sheetData>
  <mergeCells count="2">
    <mergeCell ref="A6:G6"/>
    <mergeCell ref="A79:G7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  <rowBreaks count="1" manualBreakCount="1">
    <brk id="60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8"/>
  <sheetViews>
    <sheetView showGridLines="0" tabSelected="1" view="pageBreakPreview" zoomScale="70" zoomScaleNormal="100" zoomScaleSheetLayoutView="70" workbookViewId="0">
      <pane xSplit="1" ySplit="8" topLeftCell="B9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5" style="19" customWidth="1"/>
    <col min="2" max="2" width="24.140625" style="19" customWidth="1"/>
    <col min="3" max="3" width="14" style="19" customWidth="1"/>
    <col min="4" max="4" width="14.28515625" style="19" customWidth="1"/>
    <col min="5" max="5" width="12.7109375" style="19" customWidth="1"/>
    <col min="6" max="6" width="14.140625" style="19" customWidth="1"/>
    <col min="7" max="7" width="15.5703125" style="19" customWidth="1"/>
    <col min="8" max="249" width="9.140625" style="19" customWidth="1"/>
    <col min="250" max="16384" width="9.140625" style="19"/>
  </cols>
  <sheetData>
    <row r="1" spans="1:7" ht="16.5" customHeight="1" x14ac:dyDescent="0.25">
      <c r="A1" s="3"/>
      <c r="B1" s="71"/>
      <c r="E1" s="13"/>
      <c r="F1" s="13"/>
      <c r="G1" s="22"/>
    </row>
    <row r="2" spans="1:7" ht="16.5" customHeight="1" x14ac:dyDescent="0.25">
      <c r="A2" s="3"/>
      <c r="B2" s="71"/>
      <c r="E2" s="13"/>
      <c r="F2" s="13"/>
      <c r="G2" s="71" t="s">
        <v>125</v>
      </c>
    </row>
    <row r="3" spans="1:7" ht="16.5" customHeight="1" x14ac:dyDescent="0.25">
      <c r="A3" s="3"/>
      <c r="B3" s="71"/>
      <c r="G3" s="37" t="s">
        <v>131</v>
      </c>
    </row>
    <row r="4" spans="1:7" ht="16.5" customHeight="1" x14ac:dyDescent="0.25">
      <c r="A4" s="3"/>
      <c r="B4" s="71"/>
    </row>
    <row r="5" spans="1:7" ht="16.5" customHeight="1" x14ac:dyDescent="0.25">
      <c r="A5" s="3"/>
      <c r="B5" s="71"/>
    </row>
    <row r="6" spans="1:7" ht="87" customHeight="1" x14ac:dyDescent="0.25">
      <c r="A6" s="139" t="s">
        <v>164</v>
      </c>
      <c r="B6" s="139"/>
      <c r="C6" s="140"/>
      <c r="D6" s="140"/>
      <c r="E6" s="140"/>
      <c r="F6" s="140"/>
      <c r="G6" s="140"/>
    </row>
    <row r="7" spans="1:7" ht="17.25" customHeight="1" x14ac:dyDescent="0.25">
      <c r="A7" s="3"/>
      <c r="G7" s="71" t="s">
        <v>19</v>
      </c>
    </row>
    <row r="8" spans="1:7" ht="132.75" customHeight="1" x14ac:dyDescent="0.25">
      <c r="A8" s="17" t="s">
        <v>65</v>
      </c>
      <c r="B8" s="134" t="s">
        <v>172</v>
      </c>
      <c r="C8" s="75" t="s">
        <v>66</v>
      </c>
      <c r="D8" s="75" t="s">
        <v>139</v>
      </c>
      <c r="E8" s="75" t="s">
        <v>140</v>
      </c>
      <c r="F8" s="75" t="s">
        <v>67</v>
      </c>
      <c r="G8" s="75" t="s">
        <v>141</v>
      </c>
    </row>
    <row r="9" spans="1:7" ht="15.75" customHeight="1" x14ac:dyDescent="0.25">
      <c r="A9" s="4" t="s">
        <v>17</v>
      </c>
      <c r="B9" s="5">
        <f>B10</f>
        <v>27.5</v>
      </c>
      <c r="C9" s="5">
        <f>C10</f>
        <v>27.5</v>
      </c>
      <c r="D9" s="5">
        <f>D10</f>
        <v>16.5</v>
      </c>
      <c r="E9" s="5">
        <f>E10</f>
        <v>16.5</v>
      </c>
      <c r="F9" s="16">
        <f>E9/C9</f>
        <v>0.6</v>
      </c>
      <c r="G9" s="16">
        <f>E9/D9</f>
        <v>1</v>
      </c>
    </row>
    <row r="10" spans="1:7" ht="15.75" customHeight="1" x14ac:dyDescent="0.25">
      <c r="A10" s="6" t="s">
        <v>7</v>
      </c>
      <c r="B10" s="38">
        <v>27.5</v>
      </c>
      <c r="C10" s="38">
        <v>27.5</v>
      </c>
      <c r="D10" s="38">
        <v>16.5</v>
      </c>
      <c r="E10" s="38">
        <v>16.5</v>
      </c>
      <c r="F10" s="15">
        <f>E10/C10</f>
        <v>0.6</v>
      </c>
      <c r="G10" s="15">
        <f>E10/D10</f>
        <v>1</v>
      </c>
    </row>
    <row r="11" spans="1:7" ht="15.75" customHeight="1" x14ac:dyDescent="0.25">
      <c r="A11" s="4" t="s">
        <v>41</v>
      </c>
      <c r="B11" s="5">
        <f>B12</f>
        <v>27.5</v>
      </c>
      <c r="C11" s="5">
        <f>C12</f>
        <v>27.5</v>
      </c>
      <c r="D11" s="5">
        <f>D12</f>
        <v>16.5</v>
      </c>
      <c r="E11" s="5">
        <f>E12</f>
        <v>16.5</v>
      </c>
      <c r="F11" s="16">
        <f t="shared" ref="F11:F74" si="0">E11/C11</f>
        <v>0.6</v>
      </c>
      <c r="G11" s="16">
        <f t="shared" ref="G11:G74" si="1">E11/D11</f>
        <v>1</v>
      </c>
    </row>
    <row r="12" spans="1:7" ht="15.75" customHeight="1" x14ac:dyDescent="0.25">
      <c r="A12" s="6" t="s">
        <v>7</v>
      </c>
      <c r="B12" s="38">
        <v>27.5</v>
      </c>
      <c r="C12" s="38">
        <v>27.5</v>
      </c>
      <c r="D12" s="38">
        <v>16.5</v>
      </c>
      <c r="E12" s="38">
        <v>16.5</v>
      </c>
      <c r="F12" s="15">
        <f t="shared" si="0"/>
        <v>0.6</v>
      </c>
      <c r="G12" s="15">
        <f t="shared" si="1"/>
        <v>1</v>
      </c>
    </row>
    <row r="13" spans="1:7" ht="15.75" customHeight="1" x14ac:dyDescent="0.25">
      <c r="A13" s="4" t="s">
        <v>44</v>
      </c>
      <c r="B13" s="5">
        <f>B14</f>
        <v>55</v>
      </c>
      <c r="C13" s="5">
        <f>C14</f>
        <v>55</v>
      </c>
      <c r="D13" s="5">
        <f>D14</f>
        <v>27.5</v>
      </c>
      <c r="E13" s="5">
        <f>E14</f>
        <v>27.5</v>
      </c>
      <c r="F13" s="16">
        <f t="shared" si="0"/>
        <v>0.5</v>
      </c>
      <c r="G13" s="16">
        <f t="shared" si="1"/>
        <v>1</v>
      </c>
    </row>
    <row r="14" spans="1:7" ht="15.75" customHeight="1" x14ac:dyDescent="0.25">
      <c r="A14" s="6" t="s">
        <v>7</v>
      </c>
      <c r="B14" s="38">
        <v>55</v>
      </c>
      <c r="C14" s="38">
        <v>55</v>
      </c>
      <c r="D14" s="38">
        <v>27.5</v>
      </c>
      <c r="E14" s="38">
        <v>27.5</v>
      </c>
      <c r="F14" s="15">
        <f t="shared" si="0"/>
        <v>0.5</v>
      </c>
      <c r="G14" s="15">
        <f t="shared" si="1"/>
        <v>1</v>
      </c>
    </row>
    <row r="15" spans="1:7" ht="15.75" customHeight="1" x14ac:dyDescent="0.25">
      <c r="A15" s="4" t="s">
        <v>40</v>
      </c>
      <c r="B15" s="5">
        <f>B16</f>
        <v>11</v>
      </c>
      <c r="C15" s="5">
        <f>C16</f>
        <v>11</v>
      </c>
      <c r="D15" s="5">
        <f>D16</f>
        <v>11</v>
      </c>
      <c r="E15" s="5">
        <f>E16</f>
        <v>11</v>
      </c>
      <c r="F15" s="16">
        <f t="shared" si="0"/>
        <v>1</v>
      </c>
      <c r="G15" s="16">
        <f t="shared" si="1"/>
        <v>1</v>
      </c>
    </row>
    <row r="16" spans="1:7" ht="15.75" customHeight="1" x14ac:dyDescent="0.25">
      <c r="A16" s="6" t="s">
        <v>7</v>
      </c>
      <c r="B16" s="38">
        <v>11</v>
      </c>
      <c r="C16" s="38">
        <v>11</v>
      </c>
      <c r="D16" s="38">
        <v>11</v>
      </c>
      <c r="E16" s="38">
        <v>11</v>
      </c>
      <c r="F16" s="15">
        <f t="shared" si="0"/>
        <v>1</v>
      </c>
      <c r="G16" s="15">
        <f t="shared" si="1"/>
        <v>1</v>
      </c>
    </row>
    <row r="17" spans="1:7" ht="15.75" customHeight="1" x14ac:dyDescent="0.25">
      <c r="A17" s="4" t="s">
        <v>39</v>
      </c>
      <c r="B17" s="5">
        <f>B18</f>
        <v>11</v>
      </c>
      <c r="C17" s="5">
        <f>C18</f>
        <v>11</v>
      </c>
      <c r="D17" s="5">
        <f>D18</f>
        <v>11</v>
      </c>
      <c r="E17" s="5">
        <f>E18</f>
        <v>11</v>
      </c>
      <c r="F17" s="16">
        <f t="shared" si="0"/>
        <v>1</v>
      </c>
      <c r="G17" s="16">
        <f t="shared" si="1"/>
        <v>1</v>
      </c>
    </row>
    <row r="18" spans="1:7" ht="15.75" customHeight="1" x14ac:dyDescent="0.25">
      <c r="A18" s="6" t="s">
        <v>7</v>
      </c>
      <c r="B18" s="38">
        <v>11</v>
      </c>
      <c r="C18" s="38">
        <v>11</v>
      </c>
      <c r="D18" s="38">
        <v>11</v>
      </c>
      <c r="E18" s="38">
        <v>11</v>
      </c>
      <c r="F18" s="15">
        <f t="shared" si="0"/>
        <v>1</v>
      </c>
      <c r="G18" s="15">
        <f t="shared" si="1"/>
        <v>1</v>
      </c>
    </row>
    <row r="19" spans="1:7" ht="15.75" customHeight="1" x14ac:dyDescent="0.25">
      <c r="A19" s="4" t="s">
        <v>43</v>
      </c>
      <c r="B19" s="5">
        <f>B20</f>
        <v>16.5</v>
      </c>
      <c r="C19" s="5">
        <f>C20</f>
        <v>16.5</v>
      </c>
      <c r="D19" s="5">
        <f>D20</f>
        <v>11</v>
      </c>
      <c r="E19" s="5">
        <f>E20</f>
        <v>11</v>
      </c>
      <c r="F19" s="16">
        <f t="shared" si="0"/>
        <v>0.66666666666666663</v>
      </c>
      <c r="G19" s="16">
        <f t="shared" si="1"/>
        <v>1</v>
      </c>
    </row>
    <row r="20" spans="1:7" ht="15.75" customHeight="1" x14ac:dyDescent="0.25">
      <c r="A20" s="6" t="s">
        <v>7</v>
      </c>
      <c r="B20" s="38">
        <v>16.5</v>
      </c>
      <c r="C20" s="38">
        <v>16.5</v>
      </c>
      <c r="D20" s="38">
        <v>11</v>
      </c>
      <c r="E20" s="38">
        <v>11</v>
      </c>
      <c r="F20" s="15">
        <f t="shared" si="0"/>
        <v>0.66666666666666663</v>
      </c>
      <c r="G20" s="15">
        <f t="shared" si="1"/>
        <v>1</v>
      </c>
    </row>
    <row r="21" spans="1:7" ht="15.75" customHeight="1" x14ac:dyDescent="0.25">
      <c r="A21" s="4" t="s">
        <v>38</v>
      </c>
      <c r="B21" s="5">
        <f>B22</f>
        <v>27.5</v>
      </c>
      <c r="C21" s="5">
        <f>C22</f>
        <v>27.5</v>
      </c>
      <c r="D21" s="5">
        <f>D22</f>
        <v>16.5</v>
      </c>
      <c r="E21" s="5">
        <f>E22</f>
        <v>16.5</v>
      </c>
      <c r="F21" s="16">
        <f t="shared" si="0"/>
        <v>0.6</v>
      </c>
      <c r="G21" s="16">
        <f t="shared" si="1"/>
        <v>1</v>
      </c>
    </row>
    <row r="22" spans="1:7" ht="15.75" customHeight="1" x14ac:dyDescent="0.25">
      <c r="A22" s="6" t="s">
        <v>7</v>
      </c>
      <c r="B22" s="38">
        <v>27.5</v>
      </c>
      <c r="C22" s="38">
        <v>27.5</v>
      </c>
      <c r="D22" s="38">
        <v>16.5</v>
      </c>
      <c r="E22" s="38">
        <v>16.5</v>
      </c>
      <c r="F22" s="15">
        <f t="shared" si="0"/>
        <v>0.6</v>
      </c>
      <c r="G22" s="15">
        <f t="shared" si="1"/>
        <v>1</v>
      </c>
    </row>
    <row r="23" spans="1:7" ht="15.75" customHeight="1" x14ac:dyDescent="0.25">
      <c r="A23" s="4" t="s">
        <v>16</v>
      </c>
      <c r="B23" s="5">
        <f>B24</f>
        <v>27.5</v>
      </c>
      <c r="C23" s="5">
        <f>C24</f>
        <v>27.5</v>
      </c>
      <c r="D23" s="5">
        <f>D24</f>
        <v>16.5</v>
      </c>
      <c r="E23" s="5">
        <f>E24</f>
        <v>16.5</v>
      </c>
      <c r="F23" s="16">
        <f t="shared" si="0"/>
        <v>0.6</v>
      </c>
      <c r="G23" s="16">
        <f t="shared" si="1"/>
        <v>1</v>
      </c>
    </row>
    <row r="24" spans="1:7" ht="15.75" customHeight="1" x14ac:dyDescent="0.25">
      <c r="A24" s="6" t="s">
        <v>7</v>
      </c>
      <c r="B24" s="38">
        <v>27.5</v>
      </c>
      <c r="C24" s="38">
        <v>27.5</v>
      </c>
      <c r="D24" s="38">
        <v>16.5</v>
      </c>
      <c r="E24" s="38">
        <v>16.5</v>
      </c>
      <c r="F24" s="15">
        <f t="shared" si="0"/>
        <v>0.6</v>
      </c>
      <c r="G24" s="15">
        <f t="shared" si="1"/>
        <v>1</v>
      </c>
    </row>
    <row r="25" spans="1:7" ht="15.75" customHeight="1" x14ac:dyDescent="0.25">
      <c r="A25" s="4" t="s">
        <v>15</v>
      </c>
      <c r="B25" s="5">
        <f>B26</f>
        <v>16.5</v>
      </c>
      <c r="C25" s="5">
        <f>C26</f>
        <v>16.5</v>
      </c>
      <c r="D25" s="5">
        <f>D26</f>
        <v>11</v>
      </c>
      <c r="E25" s="5">
        <f>E26</f>
        <v>11</v>
      </c>
      <c r="F25" s="16">
        <f t="shared" si="0"/>
        <v>0.66666666666666663</v>
      </c>
      <c r="G25" s="16">
        <f t="shared" si="1"/>
        <v>1</v>
      </c>
    </row>
    <row r="26" spans="1:7" ht="15.75" customHeight="1" x14ac:dyDescent="0.25">
      <c r="A26" s="6" t="s">
        <v>7</v>
      </c>
      <c r="B26" s="38">
        <v>16.5</v>
      </c>
      <c r="C26" s="38">
        <v>16.5</v>
      </c>
      <c r="D26" s="38">
        <v>11</v>
      </c>
      <c r="E26" s="38">
        <v>11</v>
      </c>
      <c r="F26" s="15">
        <f t="shared" si="0"/>
        <v>0.66666666666666663</v>
      </c>
      <c r="G26" s="15">
        <f t="shared" si="1"/>
        <v>1</v>
      </c>
    </row>
    <row r="27" spans="1:7" ht="15.75" customHeight="1" x14ac:dyDescent="0.25">
      <c r="A27" s="4" t="s">
        <v>37</v>
      </c>
      <c r="B27" s="5">
        <f>B28</f>
        <v>16.5</v>
      </c>
      <c r="C27" s="5">
        <f>C28</f>
        <v>16.5</v>
      </c>
      <c r="D27" s="5">
        <f>D28</f>
        <v>11</v>
      </c>
      <c r="E27" s="5">
        <f>E28</f>
        <v>11</v>
      </c>
      <c r="F27" s="16">
        <f t="shared" si="0"/>
        <v>0.66666666666666663</v>
      </c>
      <c r="G27" s="16">
        <f t="shared" si="1"/>
        <v>1</v>
      </c>
    </row>
    <row r="28" spans="1:7" ht="15.75" customHeight="1" x14ac:dyDescent="0.25">
      <c r="A28" s="6" t="s">
        <v>7</v>
      </c>
      <c r="B28" s="38">
        <v>16.5</v>
      </c>
      <c r="C28" s="38">
        <v>16.5</v>
      </c>
      <c r="D28" s="38">
        <v>11</v>
      </c>
      <c r="E28" s="38">
        <v>11</v>
      </c>
      <c r="F28" s="15">
        <f t="shared" si="0"/>
        <v>0.66666666666666663</v>
      </c>
      <c r="G28" s="15">
        <f t="shared" si="1"/>
        <v>1</v>
      </c>
    </row>
    <row r="29" spans="1:7" ht="15.75" customHeight="1" x14ac:dyDescent="0.25">
      <c r="A29" s="4" t="s">
        <v>36</v>
      </c>
      <c r="B29" s="5">
        <f>B30</f>
        <v>11</v>
      </c>
      <c r="C29" s="5">
        <f>C30</f>
        <v>11</v>
      </c>
      <c r="D29" s="5">
        <f>D30</f>
        <v>11</v>
      </c>
      <c r="E29" s="5">
        <f>E30</f>
        <v>11</v>
      </c>
      <c r="F29" s="16">
        <f t="shared" si="0"/>
        <v>1</v>
      </c>
      <c r="G29" s="16">
        <f t="shared" si="1"/>
        <v>1</v>
      </c>
    </row>
    <row r="30" spans="1:7" ht="15.75" customHeight="1" x14ac:dyDescent="0.25">
      <c r="A30" s="6" t="s">
        <v>7</v>
      </c>
      <c r="B30" s="38">
        <v>11</v>
      </c>
      <c r="C30" s="38">
        <v>11</v>
      </c>
      <c r="D30" s="38">
        <v>11</v>
      </c>
      <c r="E30" s="38">
        <v>11</v>
      </c>
      <c r="F30" s="15">
        <f t="shared" si="0"/>
        <v>1</v>
      </c>
      <c r="G30" s="15">
        <f t="shared" si="1"/>
        <v>1</v>
      </c>
    </row>
    <row r="31" spans="1:7" ht="15.75" customHeight="1" x14ac:dyDescent="0.25">
      <c r="A31" s="4" t="s">
        <v>14</v>
      </c>
      <c r="B31" s="5">
        <f>B32</f>
        <v>5.5</v>
      </c>
      <c r="C31" s="5">
        <f>C32</f>
        <v>5.5</v>
      </c>
      <c r="D31" s="5">
        <f>D32</f>
        <v>5.5</v>
      </c>
      <c r="E31" s="5">
        <f>E32</f>
        <v>5.5</v>
      </c>
      <c r="F31" s="16">
        <f t="shared" si="0"/>
        <v>1</v>
      </c>
      <c r="G31" s="16">
        <f t="shared" si="1"/>
        <v>1</v>
      </c>
    </row>
    <row r="32" spans="1:7" ht="15.75" customHeight="1" x14ac:dyDescent="0.25">
      <c r="A32" s="6" t="s">
        <v>7</v>
      </c>
      <c r="B32" s="38">
        <v>5.5</v>
      </c>
      <c r="C32" s="38">
        <v>5.5</v>
      </c>
      <c r="D32" s="38">
        <v>5.5</v>
      </c>
      <c r="E32" s="38">
        <v>5.5</v>
      </c>
      <c r="F32" s="15">
        <f t="shared" si="0"/>
        <v>1</v>
      </c>
      <c r="G32" s="15">
        <f t="shared" si="1"/>
        <v>1</v>
      </c>
    </row>
    <row r="33" spans="1:7" ht="15.75" customHeight="1" x14ac:dyDescent="0.25">
      <c r="A33" s="4" t="s">
        <v>13</v>
      </c>
      <c r="B33" s="5">
        <f>B34</f>
        <v>159.5</v>
      </c>
      <c r="C33" s="5">
        <f>C34</f>
        <v>159.5</v>
      </c>
      <c r="D33" s="5">
        <f>D34</f>
        <v>82.5</v>
      </c>
      <c r="E33" s="5">
        <f>E34</f>
        <v>82.5</v>
      </c>
      <c r="F33" s="16">
        <f t="shared" si="0"/>
        <v>0.51724137931034486</v>
      </c>
      <c r="G33" s="16">
        <f t="shared" si="1"/>
        <v>1</v>
      </c>
    </row>
    <row r="34" spans="1:7" ht="15.75" customHeight="1" x14ac:dyDescent="0.25">
      <c r="A34" s="6" t="s">
        <v>7</v>
      </c>
      <c r="B34" s="38">
        <v>159.5</v>
      </c>
      <c r="C34" s="38">
        <v>159.5</v>
      </c>
      <c r="D34" s="38">
        <v>82.5</v>
      </c>
      <c r="E34" s="38">
        <v>82.5</v>
      </c>
      <c r="F34" s="15">
        <f t="shared" si="0"/>
        <v>0.51724137931034486</v>
      </c>
      <c r="G34" s="15">
        <f t="shared" si="1"/>
        <v>1</v>
      </c>
    </row>
    <row r="35" spans="1:7" ht="15.75" customHeight="1" x14ac:dyDescent="0.25">
      <c r="A35" s="4" t="s">
        <v>35</v>
      </c>
      <c r="B35" s="5">
        <f>B36</f>
        <v>93.5</v>
      </c>
      <c r="C35" s="5">
        <f>C36</f>
        <v>93.5</v>
      </c>
      <c r="D35" s="5">
        <f>D36</f>
        <v>44</v>
      </c>
      <c r="E35" s="5">
        <f>E36</f>
        <v>44</v>
      </c>
      <c r="F35" s="16">
        <f t="shared" si="0"/>
        <v>0.47058823529411764</v>
      </c>
      <c r="G35" s="16">
        <f t="shared" si="1"/>
        <v>1</v>
      </c>
    </row>
    <row r="36" spans="1:7" ht="15.75" customHeight="1" x14ac:dyDescent="0.25">
      <c r="A36" s="6" t="s">
        <v>7</v>
      </c>
      <c r="B36" s="38">
        <v>93.5</v>
      </c>
      <c r="C36" s="38">
        <v>93.5</v>
      </c>
      <c r="D36" s="38">
        <v>44</v>
      </c>
      <c r="E36" s="38">
        <v>44</v>
      </c>
      <c r="F36" s="15">
        <f t="shared" si="0"/>
        <v>0.47058823529411764</v>
      </c>
      <c r="G36" s="15">
        <f t="shared" si="1"/>
        <v>1</v>
      </c>
    </row>
    <row r="37" spans="1:7" ht="15.75" customHeight="1" x14ac:dyDescent="0.25">
      <c r="A37" s="4" t="s">
        <v>12</v>
      </c>
      <c r="B37" s="5">
        <f>B38</f>
        <v>132</v>
      </c>
      <c r="C37" s="5">
        <f>C38</f>
        <v>132</v>
      </c>
      <c r="D37" s="5">
        <f>D38</f>
        <v>66</v>
      </c>
      <c r="E37" s="5">
        <f>E38</f>
        <v>66</v>
      </c>
      <c r="F37" s="16">
        <f t="shared" si="0"/>
        <v>0.5</v>
      </c>
      <c r="G37" s="16">
        <f t="shared" si="1"/>
        <v>1</v>
      </c>
    </row>
    <row r="38" spans="1:7" ht="15.75" customHeight="1" x14ac:dyDescent="0.25">
      <c r="A38" s="6" t="s">
        <v>7</v>
      </c>
      <c r="B38" s="38">
        <v>132</v>
      </c>
      <c r="C38" s="38">
        <v>132</v>
      </c>
      <c r="D38" s="38">
        <v>66</v>
      </c>
      <c r="E38" s="38">
        <v>66</v>
      </c>
      <c r="F38" s="15">
        <f t="shared" si="0"/>
        <v>0.5</v>
      </c>
      <c r="G38" s="15">
        <f t="shared" si="1"/>
        <v>1</v>
      </c>
    </row>
    <row r="39" spans="1:7" ht="15.75" customHeight="1" x14ac:dyDescent="0.25">
      <c r="A39" s="4" t="s">
        <v>34</v>
      </c>
      <c r="B39" s="5">
        <f>B40</f>
        <v>5.5</v>
      </c>
      <c r="C39" s="5">
        <f>C40</f>
        <v>5.5</v>
      </c>
      <c r="D39" s="5">
        <f>D40</f>
        <v>5.5</v>
      </c>
      <c r="E39" s="5">
        <f>E40</f>
        <v>5.5</v>
      </c>
      <c r="F39" s="16">
        <f t="shared" si="0"/>
        <v>1</v>
      </c>
      <c r="G39" s="16">
        <f t="shared" si="1"/>
        <v>1</v>
      </c>
    </row>
    <row r="40" spans="1:7" ht="15.75" customHeight="1" x14ac:dyDescent="0.25">
      <c r="A40" s="6" t="s">
        <v>7</v>
      </c>
      <c r="B40" s="38">
        <v>5.5</v>
      </c>
      <c r="C40" s="38">
        <v>5.5</v>
      </c>
      <c r="D40" s="38">
        <v>5.5</v>
      </c>
      <c r="E40" s="38">
        <v>5.5</v>
      </c>
      <c r="F40" s="15">
        <f t="shared" si="0"/>
        <v>1</v>
      </c>
      <c r="G40" s="15">
        <f t="shared" si="1"/>
        <v>1</v>
      </c>
    </row>
    <row r="41" spans="1:7" ht="15.75" customHeight="1" x14ac:dyDescent="0.25">
      <c r="A41" s="4" t="s">
        <v>33</v>
      </c>
      <c r="B41" s="5">
        <f>B42</f>
        <v>38.5</v>
      </c>
      <c r="C41" s="5">
        <f>C42</f>
        <v>38.5</v>
      </c>
      <c r="D41" s="5">
        <f>D42</f>
        <v>22</v>
      </c>
      <c r="E41" s="5">
        <f>E42</f>
        <v>22</v>
      </c>
      <c r="F41" s="16">
        <f t="shared" si="0"/>
        <v>0.5714285714285714</v>
      </c>
      <c r="G41" s="16">
        <f t="shared" si="1"/>
        <v>1</v>
      </c>
    </row>
    <row r="42" spans="1:7" ht="15.75" customHeight="1" x14ac:dyDescent="0.25">
      <c r="A42" s="6" t="s">
        <v>7</v>
      </c>
      <c r="B42" s="38">
        <v>38.5</v>
      </c>
      <c r="C42" s="38">
        <v>38.5</v>
      </c>
      <c r="D42" s="38">
        <v>22</v>
      </c>
      <c r="E42" s="38">
        <v>22</v>
      </c>
      <c r="F42" s="15">
        <f t="shared" si="0"/>
        <v>0.5714285714285714</v>
      </c>
      <c r="G42" s="15">
        <f t="shared" si="1"/>
        <v>1</v>
      </c>
    </row>
    <row r="43" spans="1:7" ht="15.75" customHeight="1" x14ac:dyDescent="0.25">
      <c r="A43" s="4" t="s">
        <v>32</v>
      </c>
      <c r="B43" s="5">
        <f>B44</f>
        <v>16.5</v>
      </c>
      <c r="C43" s="5">
        <f>C44</f>
        <v>16.5</v>
      </c>
      <c r="D43" s="5">
        <f>D44</f>
        <v>11</v>
      </c>
      <c r="E43" s="5">
        <f>E44</f>
        <v>11</v>
      </c>
      <c r="F43" s="16">
        <f t="shared" si="0"/>
        <v>0.66666666666666663</v>
      </c>
      <c r="G43" s="16">
        <f t="shared" si="1"/>
        <v>1</v>
      </c>
    </row>
    <row r="44" spans="1:7" ht="15.75" customHeight="1" x14ac:dyDescent="0.25">
      <c r="A44" s="6" t="s">
        <v>7</v>
      </c>
      <c r="B44" s="38">
        <v>16.5</v>
      </c>
      <c r="C44" s="38">
        <v>16.5</v>
      </c>
      <c r="D44" s="38">
        <v>11</v>
      </c>
      <c r="E44" s="38">
        <v>11</v>
      </c>
      <c r="F44" s="15">
        <f t="shared" si="0"/>
        <v>0.66666666666666663</v>
      </c>
      <c r="G44" s="15">
        <f t="shared" si="1"/>
        <v>1</v>
      </c>
    </row>
    <row r="45" spans="1:7" ht="15.75" customHeight="1" x14ac:dyDescent="0.25">
      <c r="A45" s="4" t="s">
        <v>31</v>
      </c>
      <c r="B45" s="5">
        <f>B46</f>
        <v>82.5</v>
      </c>
      <c r="C45" s="5">
        <f>C46</f>
        <v>82.5</v>
      </c>
      <c r="D45" s="5">
        <f>D46</f>
        <v>44</v>
      </c>
      <c r="E45" s="5">
        <f>E46</f>
        <v>44</v>
      </c>
      <c r="F45" s="16">
        <f t="shared" si="0"/>
        <v>0.53333333333333333</v>
      </c>
      <c r="G45" s="16">
        <f t="shared" si="1"/>
        <v>1</v>
      </c>
    </row>
    <row r="46" spans="1:7" ht="15.75" customHeight="1" x14ac:dyDescent="0.25">
      <c r="A46" s="6" t="s">
        <v>7</v>
      </c>
      <c r="B46" s="38">
        <v>82.5</v>
      </c>
      <c r="C46" s="38">
        <v>82.5</v>
      </c>
      <c r="D46" s="38">
        <v>44</v>
      </c>
      <c r="E46" s="38">
        <v>44</v>
      </c>
      <c r="F46" s="15">
        <f t="shared" si="0"/>
        <v>0.53333333333333333</v>
      </c>
      <c r="G46" s="15">
        <f t="shared" si="1"/>
        <v>1</v>
      </c>
    </row>
    <row r="47" spans="1:7" ht="15.75" customHeight="1" x14ac:dyDescent="0.25">
      <c r="A47" s="4" t="s">
        <v>30</v>
      </c>
      <c r="B47" s="5">
        <f>B48</f>
        <v>11</v>
      </c>
      <c r="C47" s="5">
        <f>C48</f>
        <v>11</v>
      </c>
      <c r="D47" s="5">
        <f>D48</f>
        <v>11</v>
      </c>
      <c r="E47" s="5">
        <f>E48</f>
        <v>11</v>
      </c>
      <c r="F47" s="16">
        <f t="shared" si="0"/>
        <v>1</v>
      </c>
      <c r="G47" s="16">
        <f t="shared" si="1"/>
        <v>1</v>
      </c>
    </row>
    <row r="48" spans="1:7" ht="15.75" customHeight="1" x14ac:dyDescent="0.25">
      <c r="A48" s="6" t="s">
        <v>7</v>
      </c>
      <c r="B48" s="38">
        <v>11</v>
      </c>
      <c r="C48" s="38">
        <v>11</v>
      </c>
      <c r="D48" s="38">
        <v>11</v>
      </c>
      <c r="E48" s="38">
        <v>11</v>
      </c>
      <c r="F48" s="15">
        <f t="shared" si="0"/>
        <v>1</v>
      </c>
      <c r="G48" s="15">
        <f t="shared" si="1"/>
        <v>1</v>
      </c>
    </row>
    <row r="49" spans="1:7" ht="15.75" customHeight="1" x14ac:dyDescent="0.25">
      <c r="A49" s="4" t="s">
        <v>29</v>
      </c>
      <c r="B49" s="5">
        <f>B50</f>
        <v>16.5</v>
      </c>
      <c r="C49" s="5">
        <f>C50</f>
        <v>16.5</v>
      </c>
      <c r="D49" s="5">
        <f>D50</f>
        <v>11</v>
      </c>
      <c r="E49" s="5">
        <f>E50</f>
        <v>11</v>
      </c>
      <c r="F49" s="16">
        <f t="shared" si="0"/>
        <v>0.66666666666666663</v>
      </c>
      <c r="G49" s="16">
        <f t="shared" si="1"/>
        <v>1</v>
      </c>
    </row>
    <row r="50" spans="1:7" ht="15.75" customHeight="1" x14ac:dyDescent="0.25">
      <c r="A50" s="6" t="s">
        <v>7</v>
      </c>
      <c r="B50" s="38">
        <v>16.5</v>
      </c>
      <c r="C50" s="38">
        <v>16.5</v>
      </c>
      <c r="D50" s="38">
        <v>11</v>
      </c>
      <c r="E50" s="38">
        <v>11</v>
      </c>
      <c r="F50" s="15">
        <f t="shared" si="0"/>
        <v>0.66666666666666663</v>
      </c>
      <c r="G50" s="15">
        <f t="shared" si="1"/>
        <v>1</v>
      </c>
    </row>
    <row r="51" spans="1:7" ht="15.75" customHeight="1" x14ac:dyDescent="0.25">
      <c r="A51" s="4" t="s">
        <v>11</v>
      </c>
      <c r="B51" s="5">
        <f>B52</f>
        <v>27.5</v>
      </c>
      <c r="C51" s="5">
        <f>C52</f>
        <v>27.5</v>
      </c>
      <c r="D51" s="5">
        <f>D52</f>
        <v>16.5</v>
      </c>
      <c r="E51" s="5">
        <f>E52</f>
        <v>16.5</v>
      </c>
      <c r="F51" s="16">
        <f t="shared" si="0"/>
        <v>0.6</v>
      </c>
      <c r="G51" s="16">
        <f t="shared" si="1"/>
        <v>1</v>
      </c>
    </row>
    <row r="52" spans="1:7" ht="15.75" customHeight="1" x14ac:dyDescent="0.25">
      <c r="A52" s="6" t="s">
        <v>7</v>
      </c>
      <c r="B52" s="7">
        <v>27.5</v>
      </c>
      <c r="C52" s="7">
        <v>27.5</v>
      </c>
      <c r="D52" s="38">
        <v>16.5</v>
      </c>
      <c r="E52" s="38">
        <v>16.5</v>
      </c>
      <c r="F52" s="15">
        <f t="shared" si="0"/>
        <v>0.6</v>
      </c>
      <c r="G52" s="15">
        <f t="shared" si="1"/>
        <v>1</v>
      </c>
    </row>
    <row r="53" spans="1:7" ht="15.75" customHeight="1" x14ac:dyDescent="0.25">
      <c r="A53" s="4" t="s">
        <v>10</v>
      </c>
      <c r="B53" s="5">
        <f>B54</f>
        <v>27.5</v>
      </c>
      <c r="C53" s="5">
        <f>C54</f>
        <v>27.5</v>
      </c>
      <c r="D53" s="5">
        <f>D54</f>
        <v>11</v>
      </c>
      <c r="E53" s="5">
        <f>E54</f>
        <v>11</v>
      </c>
      <c r="F53" s="16">
        <f t="shared" si="0"/>
        <v>0.4</v>
      </c>
      <c r="G53" s="16">
        <f t="shared" si="1"/>
        <v>1</v>
      </c>
    </row>
    <row r="54" spans="1:7" ht="15.75" customHeight="1" x14ac:dyDescent="0.25">
      <c r="A54" s="6" t="s">
        <v>7</v>
      </c>
      <c r="B54" s="38">
        <v>27.5</v>
      </c>
      <c r="C54" s="38">
        <v>27.5</v>
      </c>
      <c r="D54" s="38">
        <v>11</v>
      </c>
      <c r="E54" s="38">
        <v>11</v>
      </c>
      <c r="F54" s="15">
        <f t="shared" si="0"/>
        <v>0.4</v>
      </c>
      <c r="G54" s="15">
        <f t="shared" si="1"/>
        <v>1</v>
      </c>
    </row>
    <row r="55" spans="1:7" ht="15.75" customHeight="1" x14ac:dyDescent="0.25">
      <c r="A55" s="4" t="s">
        <v>28</v>
      </c>
      <c r="B55" s="5">
        <f>B56</f>
        <v>44</v>
      </c>
      <c r="C55" s="5">
        <f>C56</f>
        <v>44</v>
      </c>
      <c r="D55" s="5">
        <f>D56</f>
        <v>22</v>
      </c>
      <c r="E55" s="5">
        <f>E56</f>
        <v>22</v>
      </c>
      <c r="F55" s="16">
        <f t="shared" si="0"/>
        <v>0.5</v>
      </c>
      <c r="G55" s="16">
        <f t="shared" si="1"/>
        <v>1</v>
      </c>
    </row>
    <row r="56" spans="1:7" ht="15.75" customHeight="1" x14ac:dyDescent="0.25">
      <c r="A56" s="6" t="s">
        <v>7</v>
      </c>
      <c r="B56" s="38">
        <v>44</v>
      </c>
      <c r="C56" s="38">
        <v>44</v>
      </c>
      <c r="D56" s="38">
        <v>22</v>
      </c>
      <c r="E56" s="38">
        <v>22</v>
      </c>
      <c r="F56" s="15">
        <f t="shared" si="0"/>
        <v>0.5</v>
      </c>
      <c r="G56" s="15">
        <f t="shared" si="1"/>
        <v>1</v>
      </c>
    </row>
    <row r="57" spans="1:7" ht="15.75" customHeight="1" x14ac:dyDescent="0.25">
      <c r="A57" s="4" t="s">
        <v>27</v>
      </c>
      <c r="B57" s="5">
        <f>B58</f>
        <v>11</v>
      </c>
      <c r="C57" s="5">
        <f>C58</f>
        <v>11</v>
      </c>
      <c r="D57" s="5">
        <f>D58</f>
        <v>11</v>
      </c>
      <c r="E57" s="5">
        <f>E58</f>
        <v>11</v>
      </c>
      <c r="F57" s="16">
        <f t="shared" si="0"/>
        <v>1</v>
      </c>
      <c r="G57" s="16">
        <f t="shared" si="1"/>
        <v>1</v>
      </c>
    </row>
    <row r="58" spans="1:7" ht="15.75" customHeight="1" x14ac:dyDescent="0.25">
      <c r="A58" s="6" t="s">
        <v>7</v>
      </c>
      <c r="B58" s="38">
        <v>11</v>
      </c>
      <c r="C58" s="38">
        <v>11</v>
      </c>
      <c r="D58" s="38">
        <v>11</v>
      </c>
      <c r="E58" s="38">
        <v>11</v>
      </c>
      <c r="F58" s="15">
        <f t="shared" si="0"/>
        <v>1</v>
      </c>
      <c r="G58" s="15">
        <f t="shared" si="1"/>
        <v>1</v>
      </c>
    </row>
    <row r="59" spans="1:7" ht="15.75" customHeight="1" x14ac:dyDescent="0.25">
      <c r="A59" s="4" t="s">
        <v>26</v>
      </c>
      <c r="B59" s="5">
        <f>B60</f>
        <v>22</v>
      </c>
      <c r="C59" s="5">
        <f>C60</f>
        <v>22</v>
      </c>
      <c r="D59" s="5">
        <f>D60</f>
        <v>11</v>
      </c>
      <c r="E59" s="5">
        <f>E60</f>
        <v>11</v>
      </c>
      <c r="F59" s="16">
        <f t="shared" si="0"/>
        <v>0.5</v>
      </c>
      <c r="G59" s="16">
        <f t="shared" si="1"/>
        <v>1</v>
      </c>
    </row>
    <row r="60" spans="1:7" ht="15.75" customHeight="1" x14ac:dyDescent="0.25">
      <c r="A60" s="6" t="s">
        <v>7</v>
      </c>
      <c r="B60" s="38">
        <v>22</v>
      </c>
      <c r="C60" s="38">
        <v>22</v>
      </c>
      <c r="D60" s="38">
        <v>11</v>
      </c>
      <c r="E60" s="38">
        <v>11</v>
      </c>
      <c r="F60" s="15">
        <f t="shared" si="0"/>
        <v>0.5</v>
      </c>
      <c r="G60" s="15">
        <f t="shared" si="1"/>
        <v>1</v>
      </c>
    </row>
    <row r="61" spans="1:7" ht="15.75" customHeight="1" x14ac:dyDescent="0.25">
      <c r="A61" s="4" t="s">
        <v>9</v>
      </c>
      <c r="B61" s="5">
        <f>B62</f>
        <v>104.5</v>
      </c>
      <c r="C61" s="5">
        <f>C62</f>
        <v>104.5</v>
      </c>
      <c r="D61" s="5">
        <f>D62</f>
        <v>55</v>
      </c>
      <c r="E61" s="5">
        <f>E62</f>
        <v>55</v>
      </c>
      <c r="F61" s="16">
        <f t="shared" si="0"/>
        <v>0.52631578947368418</v>
      </c>
      <c r="G61" s="16">
        <f t="shared" si="1"/>
        <v>1</v>
      </c>
    </row>
    <row r="62" spans="1:7" ht="15.75" customHeight="1" x14ac:dyDescent="0.25">
      <c r="A62" s="6" t="s">
        <v>7</v>
      </c>
      <c r="B62" s="38">
        <v>104.5</v>
      </c>
      <c r="C62" s="38">
        <v>104.5</v>
      </c>
      <c r="D62" s="38">
        <v>55</v>
      </c>
      <c r="E62" s="38">
        <v>55</v>
      </c>
      <c r="F62" s="15">
        <f t="shared" si="0"/>
        <v>0.52631578947368418</v>
      </c>
      <c r="G62" s="15">
        <f t="shared" si="1"/>
        <v>1</v>
      </c>
    </row>
    <row r="63" spans="1:7" ht="15.75" customHeight="1" x14ac:dyDescent="0.25">
      <c r="A63" s="4" t="s">
        <v>25</v>
      </c>
      <c r="B63" s="5">
        <f>B64</f>
        <v>33</v>
      </c>
      <c r="C63" s="5">
        <f>C64</f>
        <v>33</v>
      </c>
      <c r="D63" s="5">
        <f>D64</f>
        <v>22</v>
      </c>
      <c r="E63" s="5">
        <f>E64</f>
        <v>22</v>
      </c>
      <c r="F63" s="16">
        <f t="shared" si="0"/>
        <v>0.66666666666666663</v>
      </c>
      <c r="G63" s="16">
        <f t="shared" si="1"/>
        <v>1</v>
      </c>
    </row>
    <row r="64" spans="1:7" ht="15.75" customHeight="1" x14ac:dyDescent="0.25">
      <c r="A64" s="6" t="s">
        <v>7</v>
      </c>
      <c r="B64" s="38">
        <v>33</v>
      </c>
      <c r="C64" s="38">
        <v>33</v>
      </c>
      <c r="D64" s="38">
        <v>22</v>
      </c>
      <c r="E64" s="38">
        <v>22</v>
      </c>
      <c r="F64" s="15">
        <f t="shared" si="0"/>
        <v>0.66666666666666663</v>
      </c>
      <c r="G64" s="15">
        <f t="shared" si="1"/>
        <v>1</v>
      </c>
    </row>
    <row r="65" spans="1:7" ht="15.75" customHeight="1" x14ac:dyDescent="0.25">
      <c r="A65" s="4" t="s">
        <v>8</v>
      </c>
      <c r="B65" s="5">
        <f>B66</f>
        <v>5.5</v>
      </c>
      <c r="C65" s="5">
        <f>C66</f>
        <v>5.5</v>
      </c>
      <c r="D65" s="5">
        <f>D66</f>
        <v>5.5</v>
      </c>
      <c r="E65" s="5">
        <f>E66</f>
        <v>5.5</v>
      </c>
      <c r="F65" s="16">
        <f t="shared" si="0"/>
        <v>1</v>
      </c>
      <c r="G65" s="16">
        <f t="shared" si="1"/>
        <v>1</v>
      </c>
    </row>
    <row r="66" spans="1:7" ht="15.75" customHeight="1" x14ac:dyDescent="0.25">
      <c r="A66" s="6" t="s">
        <v>7</v>
      </c>
      <c r="B66" s="38">
        <v>5.5</v>
      </c>
      <c r="C66" s="38">
        <v>5.5</v>
      </c>
      <c r="D66" s="38">
        <v>5.5</v>
      </c>
      <c r="E66" s="38">
        <v>5.5</v>
      </c>
      <c r="F66" s="15">
        <f t="shared" si="0"/>
        <v>1</v>
      </c>
      <c r="G66" s="15">
        <f t="shared" si="1"/>
        <v>1</v>
      </c>
    </row>
    <row r="67" spans="1:7" ht="15.75" customHeight="1" x14ac:dyDescent="0.25">
      <c r="A67" s="6" t="s">
        <v>6</v>
      </c>
      <c r="B67" s="38">
        <v>66</v>
      </c>
      <c r="C67" s="38">
        <v>66</v>
      </c>
      <c r="D67" s="38">
        <v>33</v>
      </c>
      <c r="E67" s="38">
        <v>33</v>
      </c>
      <c r="F67" s="15">
        <f t="shared" si="0"/>
        <v>0.5</v>
      </c>
      <c r="G67" s="15">
        <f t="shared" si="1"/>
        <v>1</v>
      </c>
    </row>
    <row r="68" spans="1:7" ht="15.75" customHeight="1" x14ac:dyDescent="0.25">
      <c r="A68" s="6" t="s">
        <v>5</v>
      </c>
      <c r="B68" s="38">
        <v>38.5</v>
      </c>
      <c r="C68" s="38">
        <v>38.5</v>
      </c>
      <c r="D68" s="38">
        <v>22</v>
      </c>
      <c r="E68" s="38">
        <v>22</v>
      </c>
      <c r="F68" s="15">
        <f t="shared" si="0"/>
        <v>0.5714285714285714</v>
      </c>
      <c r="G68" s="15">
        <f t="shared" si="1"/>
        <v>1</v>
      </c>
    </row>
    <row r="69" spans="1:7" ht="15.75" customHeight="1" x14ac:dyDescent="0.25">
      <c r="A69" s="6" t="s">
        <v>22</v>
      </c>
      <c r="B69" s="38">
        <v>16.5</v>
      </c>
      <c r="C69" s="38">
        <v>16.5</v>
      </c>
      <c r="D69" s="38">
        <v>11</v>
      </c>
      <c r="E69" s="38">
        <v>11</v>
      </c>
      <c r="F69" s="15">
        <f t="shared" si="0"/>
        <v>0.66666666666666663</v>
      </c>
      <c r="G69" s="15">
        <f t="shared" si="1"/>
        <v>1</v>
      </c>
    </row>
    <row r="70" spans="1:7" ht="15.75" customHeight="1" x14ac:dyDescent="0.25">
      <c r="A70" s="6" t="s">
        <v>21</v>
      </c>
      <c r="B70" s="38">
        <v>2700.5</v>
      </c>
      <c r="C70" s="38">
        <v>2700.5</v>
      </c>
      <c r="D70" s="38">
        <v>1353</v>
      </c>
      <c r="E70" s="38">
        <v>1353</v>
      </c>
      <c r="F70" s="15">
        <f t="shared" si="0"/>
        <v>0.50101832993890016</v>
      </c>
      <c r="G70" s="15">
        <f t="shared" si="1"/>
        <v>1</v>
      </c>
    </row>
    <row r="71" spans="1:7" ht="15.75" customHeight="1" x14ac:dyDescent="0.25">
      <c r="A71" s="8" t="s">
        <v>4</v>
      </c>
      <c r="B71" s="132">
        <f>B70+B69+B68+B67+B65+B63+B61+B59+B57+B55+B53+B51+B49+B47+B45+B43+B41+B39+B37+B35+B33+B31+B29+B27+B25+B23+B21+B19+B17+B15+B13+B11+B9</f>
        <v>3905</v>
      </c>
      <c r="C71" s="132">
        <f t="shared" ref="C71:E71" si="2">C70+C69+C68+C67+C65+C63+C61+C59+C57+C55+C53+C51+C49+C47+C45+C43+C41+C39+C37+C35+C33+C31+C29+C27+C25+C23+C21+C19+C17+C15+C13+C11+C9</f>
        <v>3905</v>
      </c>
      <c r="D71" s="132">
        <f t="shared" si="2"/>
        <v>2035</v>
      </c>
      <c r="E71" s="132">
        <f t="shared" si="2"/>
        <v>2035</v>
      </c>
      <c r="F71" s="82">
        <f t="shared" si="0"/>
        <v>0.52112676056338025</v>
      </c>
      <c r="G71" s="82">
        <f t="shared" si="1"/>
        <v>1</v>
      </c>
    </row>
    <row r="72" spans="1:7" ht="15.75" customHeight="1" x14ac:dyDescent="0.25">
      <c r="A72" s="8" t="s">
        <v>3</v>
      </c>
      <c r="B72" s="8"/>
      <c r="C72" s="8"/>
      <c r="D72" s="8"/>
      <c r="E72" s="8"/>
      <c r="F72" s="15"/>
      <c r="G72" s="15"/>
    </row>
    <row r="73" spans="1:7" ht="15.75" customHeight="1" x14ac:dyDescent="0.25">
      <c r="A73" s="8" t="s">
        <v>2</v>
      </c>
      <c r="B73" s="9">
        <f>B66+B64+B62+B60+B58+B56+B54+B52+B50+B48+B46+B44+B42+B40+B38+B36+B34+B32+B30+B28+B26+B24+B22+B20+B18+B16+B14+B12+B10</f>
        <v>1083.5</v>
      </c>
      <c r="C73" s="9">
        <f>C66+C64+C62+C60+C58+C56+C54+C52+C50+C48+C46+C44+C42+C40+C38+C36+C34+C32+C30+C28+C26+C24+C22+C20+C18+C16+C14+C12+C10</f>
        <v>1083.5</v>
      </c>
      <c r="D73" s="9">
        <f>D66+D64+D62+D60+D58+D56+D54+D52+D50+D48+D46+D44+D42+D40+D38+D36+D34+D32+D30+D28+D26+D24+D22+D20+D18+D16+D14+D12+D10</f>
        <v>616</v>
      </c>
      <c r="E73" s="9">
        <f>E66+E64+E62+E60+E58+E56+E54+E52+E50+E48+E46+E44+E42+E40+E38+E36+E34+E32+E30+E28+E26+E24+E22+E20+E18+E16+E14+E12+E10</f>
        <v>616</v>
      </c>
      <c r="F73" s="16">
        <f t="shared" si="0"/>
        <v>0.56852791878172593</v>
      </c>
      <c r="G73" s="16">
        <f t="shared" si="1"/>
        <v>1</v>
      </c>
    </row>
    <row r="74" spans="1:7" ht="15.75" customHeight="1" x14ac:dyDescent="0.25">
      <c r="A74" s="8" t="s">
        <v>1</v>
      </c>
      <c r="B74" s="9">
        <f>B70+B69+B68+B67</f>
        <v>2821.5</v>
      </c>
      <c r="C74" s="9">
        <f>C70+C69+C68+C67</f>
        <v>2821.5</v>
      </c>
      <c r="D74" s="9">
        <f>D70+D69+D68+D67</f>
        <v>1419</v>
      </c>
      <c r="E74" s="9">
        <f>E70+E69+E68+E67</f>
        <v>1419</v>
      </c>
      <c r="F74" s="16">
        <f t="shared" si="0"/>
        <v>0.50292397660818711</v>
      </c>
      <c r="G74" s="16">
        <f t="shared" si="1"/>
        <v>1</v>
      </c>
    </row>
    <row r="75" spans="1:7" ht="12.75" customHeight="1" x14ac:dyDescent="0.25">
      <c r="A75" s="1"/>
      <c r="B75" s="1"/>
    </row>
    <row r="76" spans="1:7" ht="15" customHeight="1" x14ac:dyDescent="0.25">
      <c r="A76" s="3"/>
      <c r="B76" s="3"/>
    </row>
    <row r="77" spans="1:7" ht="15" customHeight="1" x14ac:dyDescent="0.25">
      <c r="A77" s="141" t="s">
        <v>0</v>
      </c>
      <c r="B77" s="141"/>
      <c r="C77" s="150"/>
      <c r="D77" s="150"/>
      <c r="E77" s="150"/>
      <c r="F77" s="150"/>
      <c r="G77" s="150"/>
    </row>
    <row r="78" spans="1:7" ht="14.25" customHeight="1" x14ac:dyDescent="0.25">
      <c r="A78" s="3"/>
      <c r="B78" s="3"/>
    </row>
  </sheetData>
  <mergeCells count="2">
    <mergeCell ref="A6:G6"/>
    <mergeCell ref="A77:G7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orientation="portrait" r:id="rId1"/>
  <headerFooter alignWithMargins="0">
    <oddFooter>&amp;CСтраница &amp;P из &amp;N</oddFooter>
  </headerFooter>
  <rowBreaks count="1" manualBreakCount="1">
    <brk id="5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9"/>
  <sheetViews>
    <sheetView showGridLines="0" tabSelected="1" view="pageBreakPreview" zoomScale="70" zoomScaleNormal="100" zoomScaleSheetLayoutView="70" workbookViewId="0">
      <pane xSplit="1" ySplit="7" topLeftCell="B8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5.85546875" style="19" customWidth="1"/>
    <col min="2" max="2" width="29.28515625" style="19" customWidth="1"/>
    <col min="3" max="3" width="14.140625" style="19" customWidth="1"/>
    <col min="4" max="4" width="14" style="19" customWidth="1"/>
    <col min="5" max="5" width="13" style="19" customWidth="1"/>
    <col min="6" max="7" width="14" style="19" customWidth="1"/>
    <col min="8" max="249" width="9.140625" style="19" customWidth="1"/>
    <col min="250" max="16384" width="9.140625" style="19"/>
  </cols>
  <sheetData>
    <row r="1" spans="1:7" ht="16.5" customHeight="1" x14ac:dyDescent="0.25">
      <c r="A1" s="3"/>
      <c r="B1" s="71"/>
      <c r="E1" s="13"/>
      <c r="F1" s="13"/>
      <c r="G1" s="22"/>
    </row>
    <row r="2" spans="1:7" ht="16.5" customHeight="1" x14ac:dyDescent="0.25">
      <c r="A2" s="3"/>
      <c r="B2" s="71"/>
      <c r="E2" s="13"/>
      <c r="F2" s="13"/>
      <c r="G2" s="71" t="s">
        <v>126</v>
      </c>
    </row>
    <row r="3" spans="1:7" ht="16.5" customHeight="1" x14ac:dyDescent="0.25">
      <c r="A3" s="3"/>
      <c r="B3" s="71"/>
      <c r="E3" s="13"/>
      <c r="F3" s="13"/>
      <c r="G3" s="37" t="s">
        <v>131</v>
      </c>
    </row>
    <row r="4" spans="1:7" ht="16.5" customHeight="1" x14ac:dyDescent="0.25">
      <c r="A4" s="3"/>
      <c r="B4" s="71"/>
      <c r="E4" s="13"/>
      <c r="F4" s="13"/>
      <c r="G4" s="71"/>
    </row>
    <row r="5" spans="1:7" ht="69" customHeight="1" x14ac:dyDescent="0.25">
      <c r="A5" s="139" t="s">
        <v>165</v>
      </c>
      <c r="B5" s="139"/>
      <c r="C5" s="140"/>
      <c r="D5" s="140"/>
      <c r="E5" s="140"/>
      <c r="F5" s="140"/>
      <c r="G5" s="140"/>
    </row>
    <row r="6" spans="1:7" ht="17.25" customHeight="1" x14ac:dyDescent="0.25">
      <c r="A6" s="3"/>
      <c r="G6" s="71" t="s">
        <v>19</v>
      </c>
    </row>
    <row r="7" spans="1:7" ht="126" customHeight="1" x14ac:dyDescent="0.25">
      <c r="A7" s="17" t="s">
        <v>65</v>
      </c>
      <c r="B7" s="134" t="s">
        <v>172</v>
      </c>
      <c r="C7" s="75" t="s">
        <v>66</v>
      </c>
      <c r="D7" s="75" t="s">
        <v>139</v>
      </c>
      <c r="E7" s="75" t="s">
        <v>140</v>
      </c>
      <c r="F7" s="75" t="s">
        <v>67</v>
      </c>
      <c r="G7" s="75" t="s">
        <v>141</v>
      </c>
    </row>
    <row r="8" spans="1:7" ht="15.75" customHeight="1" x14ac:dyDescent="0.25">
      <c r="A8" s="4" t="s">
        <v>17</v>
      </c>
      <c r="B8" s="5">
        <f>B9</f>
        <v>27.5</v>
      </c>
      <c r="C8" s="5">
        <f>C9</f>
        <v>27.5</v>
      </c>
      <c r="D8" s="5">
        <v>16.5</v>
      </c>
      <c r="E8" s="5">
        <v>16.5</v>
      </c>
      <c r="F8" s="16">
        <f t="shared" ref="F8:F71" si="0">E8/C8</f>
        <v>0.6</v>
      </c>
      <c r="G8" s="16">
        <f t="shared" ref="G8:G71" si="1">E8/D8</f>
        <v>1</v>
      </c>
    </row>
    <row r="9" spans="1:7" ht="15.75" customHeight="1" x14ac:dyDescent="0.25">
      <c r="A9" s="6" t="s">
        <v>7</v>
      </c>
      <c r="B9" s="7">
        <v>27.5</v>
      </c>
      <c r="C9" s="7">
        <v>27.5</v>
      </c>
      <c r="D9" s="38">
        <v>16.5</v>
      </c>
      <c r="E9" s="38">
        <v>16.5</v>
      </c>
      <c r="F9" s="15">
        <f t="shared" si="0"/>
        <v>0.6</v>
      </c>
      <c r="G9" s="15">
        <f t="shared" si="1"/>
        <v>1</v>
      </c>
    </row>
    <row r="10" spans="1:7" ht="15.75" customHeight="1" x14ac:dyDescent="0.25">
      <c r="A10" s="4" t="s">
        <v>41</v>
      </c>
      <c r="B10" s="5">
        <f>B11</f>
        <v>22</v>
      </c>
      <c r="C10" s="5">
        <f>C11</f>
        <v>22</v>
      </c>
      <c r="D10" s="5">
        <v>11</v>
      </c>
      <c r="E10" s="5">
        <v>11</v>
      </c>
      <c r="F10" s="16">
        <f t="shared" si="0"/>
        <v>0.5</v>
      </c>
      <c r="G10" s="16">
        <f t="shared" si="1"/>
        <v>1</v>
      </c>
    </row>
    <row r="11" spans="1:7" ht="15.75" customHeight="1" x14ac:dyDescent="0.25">
      <c r="A11" s="6" t="s">
        <v>7</v>
      </c>
      <c r="B11" s="7">
        <v>22</v>
      </c>
      <c r="C11" s="7">
        <v>22</v>
      </c>
      <c r="D11" s="38">
        <v>11</v>
      </c>
      <c r="E11" s="38">
        <v>11</v>
      </c>
      <c r="F11" s="15">
        <f t="shared" si="0"/>
        <v>0.5</v>
      </c>
      <c r="G11" s="15">
        <f t="shared" si="1"/>
        <v>1</v>
      </c>
    </row>
    <row r="12" spans="1:7" ht="15.75" customHeight="1" x14ac:dyDescent="0.25">
      <c r="A12" s="4" t="s">
        <v>44</v>
      </c>
      <c r="B12" s="5">
        <f>B13</f>
        <v>22</v>
      </c>
      <c r="C12" s="5">
        <f>C13</f>
        <v>22</v>
      </c>
      <c r="D12" s="5">
        <v>11</v>
      </c>
      <c r="E12" s="5">
        <v>11</v>
      </c>
      <c r="F12" s="16">
        <f t="shared" si="0"/>
        <v>0.5</v>
      </c>
      <c r="G12" s="16">
        <f t="shared" si="1"/>
        <v>1</v>
      </c>
    </row>
    <row r="13" spans="1:7" ht="15.75" customHeight="1" x14ac:dyDescent="0.25">
      <c r="A13" s="6" t="s">
        <v>7</v>
      </c>
      <c r="B13" s="7">
        <v>22</v>
      </c>
      <c r="C13" s="7">
        <v>22</v>
      </c>
      <c r="D13" s="38">
        <v>11</v>
      </c>
      <c r="E13" s="38">
        <v>11</v>
      </c>
      <c r="F13" s="15">
        <f t="shared" si="0"/>
        <v>0.5</v>
      </c>
      <c r="G13" s="15">
        <f t="shared" si="1"/>
        <v>1</v>
      </c>
    </row>
    <row r="14" spans="1:7" ht="15.75" customHeight="1" x14ac:dyDescent="0.25">
      <c r="A14" s="4" t="s">
        <v>40</v>
      </c>
      <c r="B14" s="5">
        <f>B15</f>
        <v>55</v>
      </c>
      <c r="C14" s="5">
        <f>C15</f>
        <v>55</v>
      </c>
      <c r="D14" s="5">
        <v>22</v>
      </c>
      <c r="E14" s="5">
        <v>22</v>
      </c>
      <c r="F14" s="16">
        <f t="shared" si="0"/>
        <v>0.4</v>
      </c>
      <c r="G14" s="16">
        <f t="shared" si="1"/>
        <v>1</v>
      </c>
    </row>
    <row r="15" spans="1:7" ht="15.75" customHeight="1" x14ac:dyDescent="0.25">
      <c r="A15" s="6" t="s">
        <v>7</v>
      </c>
      <c r="B15" s="7">
        <v>55</v>
      </c>
      <c r="C15" s="7">
        <v>55</v>
      </c>
      <c r="D15" s="38">
        <v>22</v>
      </c>
      <c r="E15" s="38">
        <v>22</v>
      </c>
      <c r="F15" s="15">
        <f t="shared" si="0"/>
        <v>0.4</v>
      </c>
      <c r="G15" s="15">
        <f t="shared" si="1"/>
        <v>1</v>
      </c>
    </row>
    <row r="16" spans="1:7" ht="15.75" customHeight="1" x14ac:dyDescent="0.25">
      <c r="A16" s="4" t="s">
        <v>39</v>
      </c>
      <c r="B16" s="5">
        <f>B17</f>
        <v>11</v>
      </c>
      <c r="C16" s="5">
        <f>C17</f>
        <v>11</v>
      </c>
      <c r="D16" s="5">
        <v>11</v>
      </c>
      <c r="E16" s="5">
        <v>11</v>
      </c>
      <c r="F16" s="16">
        <f t="shared" si="0"/>
        <v>1</v>
      </c>
      <c r="G16" s="16">
        <f t="shared" si="1"/>
        <v>1</v>
      </c>
    </row>
    <row r="17" spans="1:7" ht="15.75" customHeight="1" x14ac:dyDescent="0.25">
      <c r="A17" s="6" t="s">
        <v>7</v>
      </c>
      <c r="B17" s="7">
        <v>11</v>
      </c>
      <c r="C17" s="7">
        <v>11</v>
      </c>
      <c r="D17" s="38">
        <v>11</v>
      </c>
      <c r="E17" s="38">
        <v>11</v>
      </c>
      <c r="F17" s="15">
        <f t="shared" si="0"/>
        <v>1</v>
      </c>
      <c r="G17" s="15">
        <f t="shared" si="1"/>
        <v>1</v>
      </c>
    </row>
    <row r="18" spans="1:7" ht="15.75" customHeight="1" x14ac:dyDescent="0.25">
      <c r="A18" s="4" t="s">
        <v>43</v>
      </c>
      <c r="B18" s="5">
        <f>B19</f>
        <v>16.5</v>
      </c>
      <c r="C18" s="5">
        <f>C19</f>
        <v>16.5</v>
      </c>
      <c r="D18" s="5">
        <v>11</v>
      </c>
      <c r="E18" s="5">
        <v>11</v>
      </c>
      <c r="F18" s="16">
        <f t="shared" si="0"/>
        <v>0.66666666666666663</v>
      </c>
      <c r="G18" s="16">
        <f t="shared" si="1"/>
        <v>1</v>
      </c>
    </row>
    <row r="19" spans="1:7" ht="15.75" customHeight="1" x14ac:dyDescent="0.25">
      <c r="A19" s="6" t="s">
        <v>7</v>
      </c>
      <c r="B19" s="7">
        <v>16.5</v>
      </c>
      <c r="C19" s="7">
        <v>16.5</v>
      </c>
      <c r="D19" s="38">
        <v>11</v>
      </c>
      <c r="E19" s="38">
        <v>11</v>
      </c>
      <c r="F19" s="15">
        <f t="shared" si="0"/>
        <v>0.66666666666666663</v>
      </c>
      <c r="G19" s="15">
        <f t="shared" si="1"/>
        <v>1</v>
      </c>
    </row>
    <row r="20" spans="1:7" ht="15.75" customHeight="1" x14ac:dyDescent="0.25">
      <c r="A20" s="4" t="s">
        <v>38</v>
      </c>
      <c r="B20" s="5">
        <f>B21</f>
        <v>27.5</v>
      </c>
      <c r="C20" s="5">
        <f>C21</f>
        <v>27.5</v>
      </c>
      <c r="D20" s="5">
        <v>16.5</v>
      </c>
      <c r="E20" s="5">
        <v>16.5</v>
      </c>
      <c r="F20" s="16">
        <f t="shared" si="0"/>
        <v>0.6</v>
      </c>
      <c r="G20" s="16">
        <f t="shared" si="1"/>
        <v>1</v>
      </c>
    </row>
    <row r="21" spans="1:7" ht="15.75" customHeight="1" x14ac:dyDescent="0.25">
      <c r="A21" s="6" t="s">
        <v>7</v>
      </c>
      <c r="B21" s="7">
        <v>27.5</v>
      </c>
      <c r="C21" s="7">
        <v>27.5</v>
      </c>
      <c r="D21" s="38">
        <v>16.5</v>
      </c>
      <c r="E21" s="38">
        <v>16.5</v>
      </c>
      <c r="F21" s="15">
        <f t="shared" si="0"/>
        <v>0.6</v>
      </c>
      <c r="G21" s="15">
        <f t="shared" si="1"/>
        <v>1</v>
      </c>
    </row>
    <row r="22" spans="1:7" ht="15.75" customHeight="1" x14ac:dyDescent="0.25">
      <c r="A22" s="4" t="s">
        <v>16</v>
      </c>
      <c r="B22" s="5">
        <f>B23</f>
        <v>27.5</v>
      </c>
      <c r="C22" s="5">
        <f>C23</f>
        <v>27.5</v>
      </c>
      <c r="D22" s="5">
        <v>16.5</v>
      </c>
      <c r="E22" s="5">
        <v>16.5</v>
      </c>
      <c r="F22" s="16">
        <f t="shared" si="0"/>
        <v>0.6</v>
      </c>
      <c r="G22" s="16">
        <f t="shared" si="1"/>
        <v>1</v>
      </c>
    </row>
    <row r="23" spans="1:7" ht="15.75" customHeight="1" x14ac:dyDescent="0.25">
      <c r="A23" s="6" t="s">
        <v>7</v>
      </c>
      <c r="B23" s="7">
        <v>27.5</v>
      </c>
      <c r="C23" s="7">
        <v>27.5</v>
      </c>
      <c r="D23" s="38">
        <v>16.5</v>
      </c>
      <c r="E23" s="38">
        <v>16.5</v>
      </c>
      <c r="F23" s="15">
        <f t="shared" si="0"/>
        <v>0.6</v>
      </c>
      <c r="G23" s="15">
        <f t="shared" si="1"/>
        <v>1</v>
      </c>
    </row>
    <row r="24" spans="1:7" ht="15.75" customHeight="1" x14ac:dyDescent="0.25">
      <c r="A24" s="4" t="s">
        <v>15</v>
      </c>
      <c r="B24" s="5">
        <f>B25</f>
        <v>22</v>
      </c>
      <c r="C24" s="5">
        <f>C25</f>
        <v>22</v>
      </c>
      <c r="D24" s="5">
        <v>11</v>
      </c>
      <c r="E24" s="5">
        <v>11</v>
      </c>
      <c r="F24" s="16">
        <f t="shared" si="0"/>
        <v>0.5</v>
      </c>
      <c r="G24" s="16">
        <f t="shared" si="1"/>
        <v>1</v>
      </c>
    </row>
    <row r="25" spans="1:7" ht="15.75" customHeight="1" x14ac:dyDescent="0.25">
      <c r="A25" s="6" t="s">
        <v>7</v>
      </c>
      <c r="B25" s="7">
        <v>22</v>
      </c>
      <c r="C25" s="7">
        <v>22</v>
      </c>
      <c r="D25" s="38">
        <v>11</v>
      </c>
      <c r="E25" s="38">
        <v>11</v>
      </c>
      <c r="F25" s="15">
        <f t="shared" si="0"/>
        <v>0.5</v>
      </c>
      <c r="G25" s="15">
        <f t="shared" si="1"/>
        <v>1</v>
      </c>
    </row>
    <row r="26" spans="1:7" ht="15.75" customHeight="1" x14ac:dyDescent="0.25">
      <c r="A26" s="4" t="s">
        <v>37</v>
      </c>
      <c r="B26" s="5">
        <f>B27</f>
        <v>11</v>
      </c>
      <c r="C26" s="5">
        <f>C27</f>
        <v>11</v>
      </c>
      <c r="D26" s="5">
        <v>11</v>
      </c>
      <c r="E26" s="5">
        <v>11</v>
      </c>
      <c r="F26" s="16">
        <f t="shared" si="0"/>
        <v>1</v>
      </c>
      <c r="G26" s="16">
        <f t="shared" si="1"/>
        <v>1</v>
      </c>
    </row>
    <row r="27" spans="1:7" ht="15.75" customHeight="1" x14ac:dyDescent="0.25">
      <c r="A27" s="6" t="s">
        <v>7</v>
      </c>
      <c r="B27" s="7">
        <v>11</v>
      </c>
      <c r="C27" s="7">
        <v>11</v>
      </c>
      <c r="D27" s="38">
        <v>11</v>
      </c>
      <c r="E27" s="38">
        <v>11</v>
      </c>
      <c r="F27" s="15">
        <f t="shared" si="0"/>
        <v>1</v>
      </c>
      <c r="G27" s="15">
        <f t="shared" si="1"/>
        <v>1</v>
      </c>
    </row>
    <row r="28" spans="1:7" ht="15.75" customHeight="1" x14ac:dyDescent="0.25">
      <c r="A28" s="4" t="s">
        <v>36</v>
      </c>
      <c r="B28" s="5">
        <f>B29</f>
        <v>16.5</v>
      </c>
      <c r="C28" s="5">
        <f>C29</f>
        <v>16.5</v>
      </c>
      <c r="D28" s="5">
        <v>11</v>
      </c>
      <c r="E28" s="5">
        <v>11</v>
      </c>
      <c r="F28" s="16">
        <f t="shared" si="0"/>
        <v>0.66666666666666663</v>
      </c>
      <c r="G28" s="16">
        <f t="shared" si="1"/>
        <v>1</v>
      </c>
    </row>
    <row r="29" spans="1:7" ht="15.75" customHeight="1" x14ac:dyDescent="0.25">
      <c r="A29" s="6" t="s">
        <v>7</v>
      </c>
      <c r="B29" s="7">
        <v>16.5</v>
      </c>
      <c r="C29" s="7">
        <v>16.5</v>
      </c>
      <c r="D29" s="38">
        <v>11</v>
      </c>
      <c r="E29" s="38">
        <v>11</v>
      </c>
      <c r="F29" s="15">
        <f t="shared" si="0"/>
        <v>0.66666666666666663</v>
      </c>
      <c r="G29" s="15">
        <f t="shared" si="1"/>
        <v>1</v>
      </c>
    </row>
    <row r="30" spans="1:7" ht="15.75" customHeight="1" x14ac:dyDescent="0.25">
      <c r="A30" s="4" t="s">
        <v>14</v>
      </c>
      <c r="B30" s="5">
        <f>B31</f>
        <v>22</v>
      </c>
      <c r="C30" s="5">
        <f>C31</f>
        <v>22</v>
      </c>
      <c r="D30" s="5">
        <v>11</v>
      </c>
      <c r="E30" s="5">
        <v>11</v>
      </c>
      <c r="F30" s="16">
        <f t="shared" si="0"/>
        <v>0.5</v>
      </c>
      <c r="G30" s="16">
        <f t="shared" si="1"/>
        <v>1</v>
      </c>
    </row>
    <row r="31" spans="1:7" ht="15.75" customHeight="1" x14ac:dyDescent="0.25">
      <c r="A31" s="6" t="s">
        <v>7</v>
      </c>
      <c r="B31" s="7">
        <v>22</v>
      </c>
      <c r="C31" s="7">
        <v>22</v>
      </c>
      <c r="D31" s="38">
        <v>11</v>
      </c>
      <c r="E31" s="38">
        <v>11</v>
      </c>
      <c r="F31" s="15">
        <f t="shared" si="0"/>
        <v>0.5</v>
      </c>
      <c r="G31" s="15">
        <f t="shared" si="1"/>
        <v>1</v>
      </c>
    </row>
    <row r="32" spans="1:7" ht="15.75" customHeight="1" x14ac:dyDescent="0.25">
      <c r="A32" s="4" t="s">
        <v>13</v>
      </c>
      <c r="B32" s="5">
        <f>B33</f>
        <v>110</v>
      </c>
      <c r="C32" s="5">
        <f>C33</f>
        <v>110</v>
      </c>
      <c r="D32" s="5">
        <v>55</v>
      </c>
      <c r="E32" s="5">
        <v>55</v>
      </c>
      <c r="F32" s="16">
        <f t="shared" si="0"/>
        <v>0.5</v>
      </c>
      <c r="G32" s="16">
        <f t="shared" si="1"/>
        <v>1</v>
      </c>
    </row>
    <row r="33" spans="1:7" ht="15.75" customHeight="1" x14ac:dyDescent="0.25">
      <c r="A33" s="6" t="s">
        <v>7</v>
      </c>
      <c r="B33" s="7">
        <v>110</v>
      </c>
      <c r="C33" s="7">
        <v>110</v>
      </c>
      <c r="D33" s="38">
        <v>55</v>
      </c>
      <c r="E33" s="38">
        <v>55</v>
      </c>
      <c r="F33" s="15">
        <f t="shared" si="0"/>
        <v>0.5</v>
      </c>
      <c r="G33" s="15">
        <f t="shared" si="1"/>
        <v>1</v>
      </c>
    </row>
    <row r="34" spans="1:7" ht="15.75" customHeight="1" x14ac:dyDescent="0.25">
      <c r="A34" s="4" t="s">
        <v>35</v>
      </c>
      <c r="B34" s="5">
        <f>B35</f>
        <v>165</v>
      </c>
      <c r="C34" s="5">
        <f>C35</f>
        <v>165</v>
      </c>
      <c r="D34" s="5">
        <v>77</v>
      </c>
      <c r="E34" s="5">
        <v>77</v>
      </c>
      <c r="F34" s="16">
        <f t="shared" si="0"/>
        <v>0.46666666666666667</v>
      </c>
      <c r="G34" s="16">
        <f t="shared" si="1"/>
        <v>1</v>
      </c>
    </row>
    <row r="35" spans="1:7" ht="15.75" customHeight="1" x14ac:dyDescent="0.25">
      <c r="A35" s="6" t="s">
        <v>7</v>
      </c>
      <c r="B35" s="7">
        <v>165</v>
      </c>
      <c r="C35" s="7">
        <v>165</v>
      </c>
      <c r="D35" s="38">
        <v>77</v>
      </c>
      <c r="E35" s="38">
        <v>77</v>
      </c>
      <c r="F35" s="15">
        <f t="shared" si="0"/>
        <v>0.46666666666666667</v>
      </c>
      <c r="G35" s="15">
        <f t="shared" si="1"/>
        <v>1</v>
      </c>
    </row>
    <row r="36" spans="1:7" ht="15.75" customHeight="1" x14ac:dyDescent="0.25">
      <c r="A36" s="4" t="s">
        <v>12</v>
      </c>
      <c r="B36" s="5">
        <f>B37</f>
        <v>88</v>
      </c>
      <c r="C36" s="5">
        <f>C37</f>
        <v>88</v>
      </c>
      <c r="D36" s="5">
        <v>44</v>
      </c>
      <c r="E36" s="5">
        <v>44</v>
      </c>
      <c r="F36" s="16">
        <f t="shared" si="0"/>
        <v>0.5</v>
      </c>
      <c r="G36" s="16">
        <f t="shared" si="1"/>
        <v>1</v>
      </c>
    </row>
    <row r="37" spans="1:7" ht="15.75" customHeight="1" x14ac:dyDescent="0.25">
      <c r="A37" s="6" t="s">
        <v>7</v>
      </c>
      <c r="B37" s="7">
        <v>88</v>
      </c>
      <c r="C37" s="7">
        <v>88</v>
      </c>
      <c r="D37" s="38">
        <v>44</v>
      </c>
      <c r="E37" s="38">
        <v>44</v>
      </c>
      <c r="F37" s="15">
        <f t="shared" si="0"/>
        <v>0.5</v>
      </c>
      <c r="G37" s="15">
        <f t="shared" si="1"/>
        <v>1</v>
      </c>
    </row>
    <row r="38" spans="1:7" ht="15.75" customHeight="1" x14ac:dyDescent="0.25">
      <c r="A38" s="4" t="s">
        <v>34</v>
      </c>
      <c r="B38" s="5">
        <f>B39</f>
        <v>11</v>
      </c>
      <c r="C38" s="5">
        <f>C39</f>
        <v>11</v>
      </c>
      <c r="D38" s="5">
        <v>11</v>
      </c>
      <c r="E38" s="5">
        <v>11</v>
      </c>
      <c r="F38" s="16">
        <f t="shared" si="0"/>
        <v>1</v>
      </c>
      <c r="G38" s="16">
        <f t="shared" si="1"/>
        <v>1</v>
      </c>
    </row>
    <row r="39" spans="1:7" ht="15.75" customHeight="1" x14ac:dyDescent="0.25">
      <c r="A39" s="6" t="s">
        <v>7</v>
      </c>
      <c r="B39" s="7">
        <v>11</v>
      </c>
      <c r="C39" s="7">
        <v>11</v>
      </c>
      <c r="D39" s="38">
        <v>11</v>
      </c>
      <c r="E39" s="38">
        <v>11</v>
      </c>
      <c r="F39" s="15">
        <f t="shared" si="0"/>
        <v>1</v>
      </c>
      <c r="G39" s="15">
        <f t="shared" si="1"/>
        <v>1</v>
      </c>
    </row>
    <row r="40" spans="1:7" ht="15.75" customHeight="1" x14ac:dyDescent="0.25">
      <c r="A40" s="4" t="s">
        <v>33</v>
      </c>
      <c r="B40" s="5">
        <f>B41</f>
        <v>38.5</v>
      </c>
      <c r="C40" s="5">
        <f>C41</f>
        <v>38.5</v>
      </c>
      <c r="D40" s="5">
        <v>22</v>
      </c>
      <c r="E40" s="5">
        <v>22</v>
      </c>
      <c r="F40" s="16">
        <f t="shared" si="0"/>
        <v>0.5714285714285714</v>
      </c>
      <c r="G40" s="16">
        <f t="shared" si="1"/>
        <v>1</v>
      </c>
    </row>
    <row r="41" spans="1:7" ht="15.75" customHeight="1" x14ac:dyDescent="0.25">
      <c r="A41" s="6" t="s">
        <v>7</v>
      </c>
      <c r="B41" s="7">
        <v>38.5</v>
      </c>
      <c r="C41" s="7">
        <v>38.5</v>
      </c>
      <c r="D41" s="38">
        <v>22</v>
      </c>
      <c r="E41" s="38">
        <v>22</v>
      </c>
      <c r="F41" s="15">
        <f t="shared" si="0"/>
        <v>0.5714285714285714</v>
      </c>
      <c r="G41" s="15">
        <f t="shared" si="1"/>
        <v>1</v>
      </c>
    </row>
    <row r="42" spans="1:7" ht="15.75" customHeight="1" x14ac:dyDescent="0.25">
      <c r="A42" s="4" t="s">
        <v>32</v>
      </c>
      <c r="B42" s="5">
        <f>B43</f>
        <v>33</v>
      </c>
      <c r="C42" s="5">
        <f>C43</f>
        <v>33</v>
      </c>
      <c r="D42" s="5">
        <v>16.5</v>
      </c>
      <c r="E42" s="5">
        <v>16.5</v>
      </c>
      <c r="F42" s="16">
        <f t="shared" si="0"/>
        <v>0.5</v>
      </c>
      <c r="G42" s="16">
        <f t="shared" si="1"/>
        <v>1</v>
      </c>
    </row>
    <row r="43" spans="1:7" ht="15.75" customHeight="1" x14ac:dyDescent="0.25">
      <c r="A43" s="6" t="s">
        <v>7</v>
      </c>
      <c r="B43" s="7">
        <v>33</v>
      </c>
      <c r="C43" s="7">
        <v>33</v>
      </c>
      <c r="D43" s="38">
        <v>16.5</v>
      </c>
      <c r="E43" s="38">
        <v>16.5</v>
      </c>
      <c r="F43" s="15">
        <f t="shared" si="0"/>
        <v>0.5</v>
      </c>
      <c r="G43" s="15">
        <f t="shared" si="1"/>
        <v>1</v>
      </c>
    </row>
    <row r="44" spans="1:7" ht="15.75" customHeight="1" x14ac:dyDescent="0.25">
      <c r="A44" s="4" t="s">
        <v>31</v>
      </c>
      <c r="B44" s="5">
        <f>B45</f>
        <v>82.5</v>
      </c>
      <c r="C44" s="5">
        <f>C45</f>
        <v>82.5</v>
      </c>
      <c r="D44" s="5">
        <v>44</v>
      </c>
      <c r="E44" s="5">
        <v>44</v>
      </c>
      <c r="F44" s="16">
        <f t="shared" si="0"/>
        <v>0.53333333333333333</v>
      </c>
      <c r="G44" s="16">
        <f t="shared" si="1"/>
        <v>1</v>
      </c>
    </row>
    <row r="45" spans="1:7" ht="15.75" customHeight="1" x14ac:dyDescent="0.25">
      <c r="A45" s="6" t="s">
        <v>7</v>
      </c>
      <c r="B45" s="7">
        <v>82.5</v>
      </c>
      <c r="C45" s="7">
        <v>82.5</v>
      </c>
      <c r="D45" s="38">
        <v>44</v>
      </c>
      <c r="E45" s="38">
        <v>44</v>
      </c>
      <c r="F45" s="15">
        <f t="shared" si="0"/>
        <v>0.53333333333333333</v>
      </c>
      <c r="G45" s="15">
        <f t="shared" si="1"/>
        <v>1</v>
      </c>
    </row>
    <row r="46" spans="1:7" ht="15.75" customHeight="1" x14ac:dyDescent="0.25">
      <c r="A46" s="4" t="s">
        <v>30</v>
      </c>
      <c r="B46" s="5">
        <f>B47</f>
        <v>22</v>
      </c>
      <c r="C46" s="5">
        <f>C47</f>
        <v>22</v>
      </c>
      <c r="D46" s="5">
        <v>11</v>
      </c>
      <c r="E46" s="5">
        <v>11</v>
      </c>
      <c r="F46" s="16">
        <f t="shared" si="0"/>
        <v>0.5</v>
      </c>
      <c r="G46" s="16">
        <f t="shared" si="1"/>
        <v>1</v>
      </c>
    </row>
    <row r="47" spans="1:7" ht="15.75" customHeight="1" x14ac:dyDescent="0.25">
      <c r="A47" s="6" t="s">
        <v>7</v>
      </c>
      <c r="B47" s="7">
        <v>22</v>
      </c>
      <c r="C47" s="7">
        <v>22</v>
      </c>
      <c r="D47" s="38">
        <v>11</v>
      </c>
      <c r="E47" s="38">
        <v>11</v>
      </c>
      <c r="F47" s="15">
        <f t="shared" si="0"/>
        <v>0.5</v>
      </c>
      <c r="G47" s="15">
        <f t="shared" si="1"/>
        <v>1</v>
      </c>
    </row>
    <row r="48" spans="1:7" ht="15.75" customHeight="1" x14ac:dyDescent="0.25">
      <c r="A48" s="4" t="s">
        <v>29</v>
      </c>
      <c r="B48" s="5">
        <f>B49</f>
        <v>16.5</v>
      </c>
      <c r="C48" s="5">
        <f>C49</f>
        <v>16.5</v>
      </c>
      <c r="D48" s="5">
        <v>11</v>
      </c>
      <c r="E48" s="5">
        <v>11</v>
      </c>
      <c r="F48" s="16">
        <f t="shared" si="0"/>
        <v>0.66666666666666663</v>
      </c>
      <c r="G48" s="16">
        <f t="shared" si="1"/>
        <v>1</v>
      </c>
    </row>
    <row r="49" spans="1:7" ht="15.75" customHeight="1" x14ac:dyDescent="0.25">
      <c r="A49" s="6" t="s">
        <v>7</v>
      </c>
      <c r="B49" s="7">
        <v>16.5</v>
      </c>
      <c r="C49" s="7">
        <v>16.5</v>
      </c>
      <c r="D49" s="38">
        <v>11</v>
      </c>
      <c r="E49" s="38">
        <v>11</v>
      </c>
      <c r="F49" s="15">
        <f t="shared" si="0"/>
        <v>0.66666666666666663</v>
      </c>
      <c r="G49" s="15">
        <f t="shared" si="1"/>
        <v>1</v>
      </c>
    </row>
    <row r="50" spans="1:7" ht="15.75" customHeight="1" x14ac:dyDescent="0.25">
      <c r="A50" s="4" t="s">
        <v>11</v>
      </c>
      <c r="B50" s="5">
        <f>B51</f>
        <v>82.5</v>
      </c>
      <c r="C50" s="5">
        <f>C51</f>
        <v>82.5</v>
      </c>
      <c r="D50" s="5">
        <v>44</v>
      </c>
      <c r="E50" s="5">
        <v>44</v>
      </c>
      <c r="F50" s="16">
        <f t="shared" si="0"/>
        <v>0.53333333333333333</v>
      </c>
      <c r="G50" s="16">
        <f t="shared" si="1"/>
        <v>1</v>
      </c>
    </row>
    <row r="51" spans="1:7" ht="15.75" customHeight="1" x14ac:dyDescent="0.25">
      <c r="A51" s="6" t="s">
        <v>7</v>
      </c>
      <c r="B51" s="7">
        <v>82.5</v>
      </c>
      <c r="C51" s="7">
        <v>82.5</v>
      </c>
      <c r="D51" s="38">
        <v>44</v>
      </c>
      <c r="E51" s="38">
        <v>44</v>
      </c>
      <c r="F51" s="15">
        <f t="shared" si="0"/>
        <v>0.53333333333333333</v>
      </c>
      <c r="G51" s="15">
        <f t="shared" si="1"/>
        <v>1</v>
      </c>
    </row>
    <row r="52" spans="1:7" ht="15.75" customHeight="1" x14ac:dyDescent="0.25">
      <c r="A52" s="4" t="s">
        <v>10</v>
      </c>
      <c r="B52" s="5">
        <f>B53</f>
        <v>27.5</v>
      </c>
      <c r="C52" s="5">
        <f>C53</f>
        <v>27.5</v>
      </c>
      <c r="D52" s="5">
        <v>16.5</v>
      </c>
      <c r="E52" s="5">
        <v>16.5</v>
      </c>
      <c r="F52" s="16">
        <f t="shared" si="0"/>
        <v>0.6</v>
      </c>
      <c r="G52" s="16">
        <f t="shared" si="1"/>
        <v>1</v>
      </c>
    </row>
    <row r="53" spans="1:7" ht="15.75" customHeight="1" x14ac:dyDescent="0.25">
      <c r="A53" s="6" t="s">
        <v>7</v>
      </c>
      <c r="B53" s="7">
        <v>27.5</v>
      </c>
      <c r="C53" s="7">
        <v>27.5</v>
      </c>
      <c r="D53" s="38">
        <v>16.5</v>
      </c>
      <c r="E53" s="38">
        <v>16.5</v>
      </c>
      <c r="F53" s="15">
        <f t="shared" si="0"/>
        <v>0.6</v>
      </c>
      <c r="G53" s="15">
        <f t="shared" si="1"/>
        <v>1</v>
      </c>
    </row>
    <row r="54" spans="1:7" ht="15.75" customHeight="1" x14ac:dyDescent="0.25">
      <c r="A54" s="4" t="s">
        <v>28</v>
      </c>
      <c r="B54" s="5">
        <f>B55</f>
        <v>44</v>
      </c>
      <c r="C54" s="5">
        <f>C55</f>
        <v>44</v>
      </c>
      <c r="D54" s="5">
        <v>22</v>
      </c>
      <c r="E54" s="5">
        <v>22</v>
      </c>
      <c r="F54" s="16">
        <f t="shared" si="0"/>
        <v>0.5</v>
      </c>
      <c r="G54" s="16">
        <f t="shared" si="1"/>
        <v>1</v>
      </c>
    </row>
    <row r="55" spans="1:7" ht="15.75" customHeight="1" x14ac:dyDescent="0.25">
      <c r="A55" s="6" t="s">
        <v>7</v>
      </c>
      <c r="B55" s="7">
        <v>44</v>
      </c>
      <c r="C55" s="7">
        <v>44</v>
      </c>
      <c r="D55" s="38">
        <v>22</v>
      </c>
      <c r="E55" s="38">
        <v>22</v>
      </c>
      <c r="F55" s="15">
        <f t="shared" si="0"/>
        <v>0.5</v>
      </c>
      <c r="G55" s="15">
        <f t="shared" si="1"/>
        <v>1</v>
      </c>
    </row>
    <row r="56" spans="1:7" ht="15.75" customHeight="1" x14ac:dyDescent="0.25">
      <c r="A56" s="4" t="s">
        <v>27</v>
      </c>
      <c r="B56" s="5">
        <f>B57</f>
        <v>11</v>
      </c>
      <c r="C56" s="5">
        <f>C57</f>
        <v>11</v>
      </c>
      <c r="D56" s="5">
        <v>11</v>
      </c>
      <c r="E56" s="5">
        <v>11</v>
      </c>
      <c r="F56" s="16">
        <f t="shared" si="0"/>
        <v>1</v>
      </c>
      <c r="G56" s="16">
        <f t="shared" si="1"/>
        <v>1</v>
      </c>
    </row>
    <row r="57" spans="1:7" ht="15.75" customHeight="1" x14ac:dyDescent="0.25">
      <c r="A57" s="6" t="s">
        <v>7</v>
      </c>
      <c r="B57" s="7">
        <v>11</v>
      </c>
      <c r="C57" s="7">
        <v>11</v>
      </c>
      <c r="D57" s="38">
        <v>11</v>
      </c>
      <c r="E57" s="38">
        <v>11</v>
      </c>
      <c r="F57" s="15">
        <f t="shared" si="0"/>
        <v>1</v>
      </c>
      <c r="G57" s="15">
        <f t="shared" si="1"/>
        <v>1</v>
      </c>
    </row>
    <row r="58" spans="1:7" ht="15.75" customHeight="1" x14ac:dyDescent="0.25">
      <c r="A58" s="4" t="s">
        <v>26</v>
      </c>
      <c r="B58" s="5">
        <f>B59</f>
        <v>110</v>
      </c>
      <c r="C58" s="5">
        <f>C59</f>
        <v>110</v>
      </c>
      <c r="D58" s="5">
        <v>55</v>
      </c>
      <c r="E58" s="5">
        <v>55</v>
      </c>
      <c r="F58" s="16">
        <f t="shared" si="0"/>
        <v>0.5</v>
      </c>
      <c r="G58" s="16">
        <f t="shared" si="1"/>
        <v>1</v>
      </c>
    </row>
    <row r="59" spans="1:7" ht="15.75" customHeight="1" x14ac:dyDescent="0.25">
      <c r="A59" s="6" t="s">
        <v>7</v>
      </c>
      <c r="B59" s="7">
        <v>110</v>
      </c>
      <c r="C59" s="7">
        <v>110</v>
      </c>
      <c r="D59" s="38">
        <v>55</v>
      </c>
      <c r="E59" s="38">
        <v>55</v>
      </c>
      <c r="F59" s="15">
        <f t="shared" si="0"/>
        <v>0.5</v>
      </c>
      <c r="G59" s="15">
        <f t="shared" si="1"/>
        <v>1</v>
      </c>
    </row>
    <row r="60" spans="1:7" ht="15.75" customHeight="1" x14ac:dyDescent="0.25">
      <c r="A60" s="4" t="s">
        <v>9</v>
      </c>
      <c r="B60" s="5">
        <f>B61</f>
        <v>165</v>
      </c>
      <c r="C60" s="5">
        <f>C61</f>
        <v>165</v>
      </c>
      <c r="D60" s="5">
        <v>88</v>
      </c>
      <c r="E60" s="5">
        <v>88</v>
      </c>
      <c r="F60" s="16">
        <f t="shared" si="0"/>
        <v>0.53333333333333333</v>
      </c>
      <c r="G60" s="16">
        <f t="shared" si="1"/>
        <v>1</v>
      </c>
    </row>
    <row r="61" spans="1:7" ht="15.75" customHeight="1" x14ac:dyDescent="0.25">
      <c r="A61" s="6" t="s">
        <v>7</v>
      </c>
      <c r="B61" s="7">
        <v>165</v>
      </c>
      <c r="C61" s="7">
        <v>165</v>
      </c>
      <c r="D61" s="38">
        <v>88</v>
      </c>
      <c r="E61" s="38">
        <v>88</v>
      </c>
      <c r="F61" s="15">
        <f t="shared" si="0"/>
        <v>0.53333333333333333</v>
      </c>
      <c r="G61" s="15">
        <f t="shared" si="1"/>
        <v>1</v>
      </c>
    </row>
    <row r="62" spans="1:7" ht="15.75" customHeight="1" x14ac:dyDescent="0.25">
      <c r="A62" s="4" t="s">
        <v>25</v>
      </c>
      <c r="B62" s="5">
        <f>B63</f>
        <v>71.5</v>
      </c>
      <c r="C62" s="5">
        <f>C63</f>
        <v>71.5</v>
      </c>
      <c r="D62" s="5">
        <v>38.5</v>
      </c>
      <c r="E62" s="5">
        <v>38.5</v>
      </c>
      <c r="F62" s="16">
        <f t="shared" si="0"/>
        <v>0.53846153846153844</v>
      </c>
      <c r="G62" s="16">
        <f t="shared" si="1"/>
        <v>1</v>
      </c>
    </row>
    <row r="63" spans="1:7" ht="15.75" customHeight="1" x14ac:dyDescent="0.25">
      <c r="A63" s="6" t="s">
        <v>7</v>
      </c>
      <c r="B63" s="7">
        <v>71.5</v>
      </c>
      <c r="C63" s="7">
        <v>71.5</v>
      </c>
      <c r="D63" s="38">
        <v>38.5</v>
      </c>
      <c r="E63" s="38">
        <v>38.5</v>
      </c>
      <c r="F63" s="15">
        <f t="shared" si="0"/>
        <v>0.53846153846153844</v>
      </c>
      <c r="G63" s="15">
        <f t="shared" si="1"/>
        <v>1</v>
      </c>
    </row>
    <row r="64" spans="1:7" ht="15.75" customHeight="1" x14ac:dyDescent="0.25">
      <c r="A64" s="4" t="s">
        <v>8</v>
      </c>
      <c r="B64" s="5">
        <f>B65</f>
        <v>99</v>
      </c>
      <c r="C64" s="5">
        <f>C65</f>
        <v>99</v>
      </c>
      <c r="D64" s="5">
        <v>44</v>
      </c>
      <c r="E64" s="5">
        <v>44</v>
      </c>
      <c r="F64" s="16">
        <f t="shared" si="0"/>
        <v>0.44444444444444442</v>
      </c>
      <c r="G64" s="16">
        <f t="shared" si="1"/>
        <v>1</v>
      </c>
    </row>
    <row r="65" spans="1:7" ht="15.75" customHeight="1" x14ac:dyDescent="0.25">
      <c r="A65" s="6" t="s">
        <v>7</v>
      </c>
      <c r="B65" s="7">
        <v>99</v>
      </c>
      <c r="C65" s="7">
        <v>99</v>
      </c>
      <c r="D65" s="38">
        <v>44</v>
      </c>
      <c r="E65" s="38">
        <v>44</v>
      </c>
      <c r="F65" s="15">
        <f t="shared" si="0"/>
        <v>0.44444444444444442</v>
      </c>
      <c r="G65" s="15">
        <f t="shared" si="1"/>
        <v>1</v>
      </c>
    </row>
    <row r="66" spans="1:7" ht="15.75" customHeight="1" x14ac:dyDescent="0.25">
      <c r="A66" s="4" t="s">
        <v>24</v>
      </c>
      <c r="B66" s="5">
        <f>B67</f>
        <v>27.5</v>
      </c>
      <c r="C66" s="5">
        <f>C67</f>
        <v>27.5</v>
      </c>
      <c r="D66" s="5">
        <v>16.5</v>
      </c>
      <c r="E66" s="5">
        <v>16.5</v>
      </c>
      <c r="F66" s="16">
        <f t="shared" si="0"/>
        <v>0.6</v>
      </c>
      <c r="G66" s="16">
        <f t="shared" si="1"/>
        <v>1</v>
      </c>
    </row>
    <row r="67" spans="1:7" ht="15.75" customHeight="1" x14ac:dyDescent="0.25">
      <c r="A67" s="6" t="s">
        <v>7</v>
      </c>
      <c r="B67" s="7">
        <v>27.5</v>
      </c>
      <c r="C67" s="7">
        <v>27.5</v>
      </c>
      <c r="D67" s="38">
        <v>16.5</v>
      </c>
      <c r="E67" s="38">
        <v>16.5</v>
      </c>
      <c r="F67" s="15">
        <f t="shared" si="0"/>
        <v>0.6</v>
      </c>
      <c r="G67" s="15">
        <f t="shared" si="1"/>
        <v>1</v>
      </c>
    </row>
    <row r="68" spans="1:7" ht="15.75" customHeight="1" x14ac:dyDescent="0.25">
      <c r="A68" s="6" t="s">
        <v>6</v>
      </c>
      <c r="B68" s="7">
        <v>110</v>
      </c>
      <c r="C68" s="7">
        <v>110</v>
      </c>
      <c r="D68" s="38">
        <v>55</v>
      </c>
      <c r="E68" s="38">
        <v>55</v>
      </c>
      <c r="F68" s="15">
        <f t="shared" si="0"/>
        <v>0.5</v>
      </c>
      <c r="G68" s="15">
        <f t="shared" si="1"/>
        <v>1</v>
      </c>
    </row>
    <row r="69" spans="1:7" ht="15.75" customHeight="1" x14ac:dyDescent="0.25">
      <c r="A69" s="6" t="s">
        <v>5</v>
      </c>
      <c r="B69" s="7">
        <v>110</v>
      </c>
      <c r="C69" s="7">
        <v>110</v>
      </c>
      <c r="D69" s="38">
        <v>55</v>
      </c>
      <c r="E69" s="38">
        <v>55</v>
      </c>
      <c r="F69" s="15">
        <f t="shared" si="0"/>
        <v>0.5</v>
      </c>
      <c r="G69" s="15">
        <f t="shared" si="1"/>
        <v>1</v>
      </c>
    </row>
    <row r="70" spans="1:7" ht="15.75" customHeight="1" x14ac:dyDescent="0.25">
      <c r="A70" s="6" t="s">
        <v>22</v>
      </c>
      <c r="B70" s="7">
        <v>27.5</v>
      </c>
      <c r="C70" s="7">
        <v>27.5</v>
      </c>
      <c r="D70" s="38">
        <v>16.5</v>
      </c>
      <c r="E70" s="38">
        <v>16.5</v>
      </c>
      <c r="F70" s="15">
        <f t="shared" si="0"/>
        <v>0.6</v>
      </c>
      <c r="G70" s="15">
        <f t="shared" si="1"/>
        <v>1</v>
      </c>
    </row>
    <row r="71" spans="1:7" ht="15.75" customHeight="1" x14ac:dyDescent="0.25">
      <c r="A71" s="6" t="s">
        <v>21</v>
      </c>
      <c r="B71" s="103">
        <v>2739</v>
      </c>
      <c r="C71" s="103">
        <v>2739</v>
      </c>
      <c r="D71" s="106">
        <v>1364</v>
      </c>
      <c r="E71" s="106">
        <v>1364</v>
      </c>
      <c r="F71" s="15">
        <f t="shared" si="0"/>
        <v>0.49799196787148592</v>
      </c>
      <c r="G71" s="15">
        <f t="shared" si="1"/>
        <v>1</v>
      </c>
    </row>
    <row r="72" spans="1:7" ht="15.75" customHeight="1" x14ac:dyDescent="0.25">
      <c r="A72" s="8" t="s">
        <v>4</v>
      </c>
      <c r="B72" s="108">
        <f>B71+B70+B69+B68+B66+B64+B62+B60+B58+B56+B54+B52+B50+B48+B46+B44+B42+B40+B38+B36+B34+B32+B30+B28+B26+B24+B22+B20+B18+B16+B14+B12+B10+B8</f>
        <v>4471.5</v>
      </c>
      <c r="C72" s="108">
        <f>C71+C70+C69+C68+C66+C64+C62+C60+C58+C56+C54+C52+C50+C48+C46+C44+C42+C40+C38+C36+C34+C32+C30+C28+C26+C24+C22+C20+C18+C16+C14+C12+C10+C8</f>
        <v>4471.5</v>
      </c>
      <c r="D72" s="108">
        <f>D71+D70+D69+D68+D66+D64+D62+D60+D58+D56+D54+D52+D50+D48+D46+D44+D42+D40+D38+D36+D34+D32+D30+D28+D26+D24+D22+D20+D18+D16+D14+D12+D10+D8</f>
        <v>2277</v>
      </c>
      <c r="E72" s="108">
        <f>E71+E70+E69+E68+E66+E64+E62+E60+E58+E56+E54+E52+E50+E48+E46+E44+E42+E40+E38+E36+E34+E32+E30+E28+E26+E24+E22+E20+E18+E16+E14+E12+E10+E8</f>
        <v>2277</v>
      </c>
      <c r="F72" s="16">
        <f>E72/C72</f>
        <v>0.5092250922509225</v>
      </c>
      <c r="G72" s="16">
        <f t="shared" ref="G72" si="2">E72/D72</f>
        <v>1</v>
      </c>
    </row>
    <row r="73" spans="1:7" ht="15.75" customHeight="1" x14ac:dyDescent="0.25">
      <c r="A73" s="8" t="s">
        <v>3</v>
      </c>
      <c r="B73" s="112"/>
      <c r="C73" s="112"/>
      <c r="D73" s="112"/>
      <c r="E73" s="112"/>
      <c r="F73" s="15"/>
      <c r="G73" s="15"/>
    </row>
    <row r="74" spans="1:7" ht="15.75" customHeight="1" x14ac:dyDescent="0.25">
      <c r="A74" s="8" t="s">
        <v>2</v>
      </c>
      <c r="B74" s="9">
        <f>B67+B65+B63+B61+B59+B57+B55+B53+B51+B49+B47+B45+B43+B41+B39+B37+B35+B33+B31+B29+B27+B25+B23+B21+B19+B17+B15+B13+B11+B9</f>
        <v>1485</v>
      </c>
      <c r="C74" s="9">
        <f>C67+C65+C63+C61+C59+C57+C55+C53+C51+C49+C47+C45+C43+C41+C39+C37+C35+C33+C31+C29+C27+C25+C23+C21+C19+C17+C15+C13+C11+C9</f>
        <v>1485</v>
      </c>
      <c r="D74" s="9">
        <f>D67+D65+D63+D61+D59+D57+D55+D53+D51+D49+D47+D45+D43+D41+D39+D37+D35+D33+D31+D29+D27+D25+D23+D21+D19+D17+D15+D13+D11+D9</f>
        <v>786.5</v>
      </c>
      <c r="E74" s="9">
        <f>E67+E65+E63+E61+E59+E57+E55+E53+E51+E49+E47+E45+E43+E41+E39+E37+E35+E33+E31+E29+E27+E25+E23+E21+E19+E17+E15+E13+E11+E9</f>
        <v>786.5</v>
      </c>
      <c r="F74" s="16">
        <f>E74/C74</f>
        <v>0.52962962962962967</v>
      </c>
      <c r="G74" s="16">
        <f>E74/D74</f>
        <v>1</v>
      </c>
    </row>
    <row r="75" spans="1:7" ht="15.75" customHeight="1" x14ac:dyDescent="0.25">
      <c r="A75" s="8" t="s">
        <v>1</v>
      </c>
      <c r="B75" s="9">
        <f>B71+B70+B69+B68</f>
        <v>2986.5</v>
      </c>
      <c r="C75" s="9">
        <f>C71+C70+C69+C68</f>
        <v>2986.5</v>
      </c>
      <c r="D75" s="9">
        <f>D71+D70+D69+D68</f>
        <v>1490.5</v>
      </c>
      <c r="E75" s="9">
        <f>E71+E70+E69+E68</f>
        <v>1490.5</v>
      </c>
      <c r="F75" s="16">
        <f>E75/C75</f>
        <v>0.4990791896869245</v>
      </c>
      <c r="G75" s="16">
        <f>E75/D75</f>
        <v>1</v>
      </c>
    </row>
    <row r="76" spans="1:7" ht="12.75" customHeight="1" x14ac:dyDescent="0.25">
      <c r="A76" s="1"/>
      <c r="B76" s="1"/>
    </row>
    <row r="77" spans="1:7" ht="15" customHeight="1" x14ac:dyDescent="0.25">
      <c r="A77" s="3"/>
      <c r="B77" s="3"/>
    </row>
    <row r="78" spans="1:7" ht="15" customHeight="1" x14ac:dyDescent="0.25">
      <c r="A78" s="141" t="s">
        <v>0</v>
      </c>
      <c r="B78" s="141"/>
      <c r="C78" s="150"/>
      <c r="D78" s="150"/>
      <c r="E78" s="150"/>
      <c r="F78" s="150"/>
      <c r="G78" s="150"/>
    </row>
    <row r="79" spans="1:7" ht="14.25" customHeight="1" x14ac:dyDescent="0.25">
      <c r="A79" s="3"/>
      <c r="B79" s="3"/>
    </row>
  </sheetData>
  <mergeCells count="2">
    <mergeCell ref="A5:G5"/>
    <mergeCell ref="A78:G7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80"/>
  <sheetViews>
    <sheetView showGridLines="0" tabSelected="1" view="pageBreakPreview" zoomScale="70" zoomScaleNormal="100" zoomScaleSheetLayoutView="70" workbookViewId="0">
      <pane xSplit="1" ySplit="8" topLeftCell="B9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8" style="19" customWidth="1"/>
    <col min="2" max="2" width="30" style="19" customWidth="1"/>
    <col min="3" max="3" width="13.85546875" style="19" customWidth="1"/>
    <col min="4" max="4" width="14" style="19" customWidth="1"/>
    <col min="5" max="5" width="12.28515625" style="19" customWidth="1"/>
    <col min="6" max="6" width="14" style="19" customWidth="1"/>
    <col min="7" max="7" width="15.85546875" style="19" customWidth="1"/>
    <col min="8" max="249" width="9.140625" style="19" customWidth="1"/>
    <col min="250" max="16384" width="9.140625" style="19"/>
  </cols>
  <sheetData>
    <row r="1" spans="1:7" ht="16.5" customHeight="1" x14ac:dyDescent="0.25">
      <c r="A1" s="3"/>
      <c r="B1" s="71"/>
      <c r="E1" s="13"/>
      <c r="F1" s="13"/>
      <c r="G1" s="22"/>
    </row>
    <row r="2" spans="1:7" ht="16.5" customHeight="1" x14ac:dyDescent="0.25">
      <c r="A2" s="3"/>
      <c r="B2" s="71"/>
      <c r="E2" s="13"/>
      <c r="F2" s="13"/>
      <c r="G2" s="71" t="s">
        <v>127</v>
      </c>
    </row>
    <row r="3" spans="1:7" ht="16.5" customHeight="1" x14ac:dyDescent="0.25">
      <c r="A3" s="3"/>
      <c r="B3" s="71"/>
      <c r="E3" s="13"/>
      <c r="F3" s="13"/>
      <c r="G3" s="37" t="s">
        <v>131</v>
      </c>
    </row>
    <row r="4" spans="1:7" ht="16.5" customHeight="1" x14ac:dyDescent="0.25">
      <c r="A4" s="3"/>
      <c r="B4" s="71"/>
      <c r="E4" s="13"/>
      <c r="F4" s="13"/>
      <c r="G4" s="71"/>
    </row>
    <row r="5" spans="1:7" ht="16.5" customHeight="1" x14ac:dyDescent="0.25">
      <c r="A5" s="3"/>
      <c r="B5" s="71"/>
      <c r="E5" s="13"/>
      <c r="F5" s="13"/>
      <c r="G5" s="71"/>
    </row>
    <row r="6" spans="1:7" ht="54" customHeight="1" x14ac:dyDescent="0.25">
      <c r="A6" s="162" t="s">
        <v>166</v>
      </c>
      <c r="B6" s="162"/>
      <c r="C6" s="163"/>
      <c r="D6" s="163"/>
      <c r="E6" s="163"/>
      <c r="F6" s="163"/>
      <c r="G6" s="163"/>
    </row>
    <row r="7" spans="1:7" ht="17.25" customHeight="1" x14ac:dyDescent="0.25">
      <c r="A7" s="3"/>
      <c r="G7" s="71" t="s">
        <v>19</v>
      </c>
    </row>
    <row r="8" spans="1:7" ht="115.5" customHeight="1" x14ac:dyDescent="0.25">
      <c r="A8" s="17" t="s">
        <v>65</v>
      </c>
      <c r="B8" s="134" t="s">
        <v>172</v>
      </c>
      <c r="C8" s="75" t="s">
        <v>66</v>
      </c>
      <c r="D8" s="75" t="s">
        <v>139</v>
      </c>
      <c r="E8" s="75" t="s">
        <v>140</v>
      </c>
      <c r="F8" s="75" t="s">
        <v>67</v>
      </c>
      <c r="G8" s="75" t="s">
        <v>141</v>
      </c>
    </row>
    <row r="9" spans="1:7" ht="15.75" customHeight="1" x14ac:dyDescent="0.25">
      <c r="A9" s="4" t="s">
        <v>17</v>
      </c>
      <c r="B9" s="5">
        <v>82.5</v>
      </c>
      <c r="C9" s="5">
        <v>82.5</v>
      </c>
      <c r="D9" s="5">
        <v>44</v>
      </c>
      <c r="E9" s="5">
        <v>44</v>
      </c>
      <c r="F9" s="16">
        <f>E9/C9</f>
        <v>0.53333333333333333</v>
      </c>
      <c r="G9" s="16">
        <f>E9/D9</f>
        <v>1</v>
      </c>
    </row>
    <row r="10" spans="1:7" ht="15.75" customHeight="1" x14ac:dyDescent="0.25">
      <c r="A10" s="6" t="s">
        <v>7</v>
      </c>
      <c r="B10" s="7">
        <v>82.5</v>
      </c>
      <c r="C10" s="7">
        <v>82.5</v>
      </c>
      <c r="D10" s="38">
        <v>44</v>
      </c>
      <c r="E10" s="38">
        <v>44</v>
      </c>
      <c r="F10" s="15">
        <f>E10/C10</f>
        <v>0.53333333333333333</v>
      </c>
      <c r="G10" s="15">
        <f>E10/D10</f>
        <v>1</v>
      </c>
    </row>
    <row r="11" spans="1:7" ht="15.75" customHeight="1" x14ac:dyDescent="0.25">
      <c r="A11" s="4" t="s">
        <v>41</v>
      </c>
      <c r="B11" s="5">
        <v>770</v>
      </c>
      <c r="C11" s="5">
        <v>770</v>
      </c>
      <c r="D11" s="5">
        <v>385</v>
      </c>
      <c r="E11" s="5">
        <v>385</v>
      </c>
      <c r="F11" s="16">
        <f t="shared" ref="F11:F73" si="0">E11/C11</f>
        <v>0.5</v>
      </c>
      <c r="G11" s="16">
        <f t="shared" ref="G11:G73" si="1">E11/D11</f>
        <v>1</v>
      </c>
    </row>
    <row r="12" spans="1:7" ht="15.75" customHeight="1" x14ac:dyDescent="0.25">
      <c r="A12" s="6" t="s">
        <v>7</v>
      </c>
      <c r="B12" s="7">
        <v>770</v>
      </c>
      <c r="C12" s="7">
        <v>770</v>
      </c>
      <c r="D12" s="38">
        <v>385</v>
      </c>
      <c r="E12" s="38">
        <v>385</v>
      </c>
      <c r="F12" s="15">
        <f t="shared" si="0"/>
        <v>0.5</v>
      </c>
      <c r="G12" s="15">
        <f t="shared" si="1"/>
        <v>1</v>
      </c>
    </row>
    <row r="13" spans="1:7" ht="15.75" customHeight="1" x14ac:dyDescent="0.25">
      <c r="A13" s="4" t="s">
        <v>44</v>
      </c>
      <c r="B13" s="5">
        <v>275</v>
      </c>
      <c r="C13" s="5">
        <v>275</v>
      </c>
      <c r="D13" s="5">
        <v>132</v>
      </c>
      <c r="E13" s="5">
        <v>132</v>
      </c>
      <c r="F13" s="16">
        <f t="shared" si="0"/>
        <v>0.48</v>
      </c>
      <c r="G13" s="16">
        <f t="shared" si="1"/>
        <v>1</v>
      </c>
    </row>
    <row r="14" spans="1:7" ht="15.75" customHeight="1" x14ac:dyDescent="0.25">
      <c r="A14" s="6" t="s">
        <v>7</v>
      </c>
      <c r="B14" s="7">
        <v>275</v>
      </c>
      <c r="C14" s="7">
        <v>275</v>
      </c>
      <c r="D14" s="38">
        <v>132</v>
      </c>
      <c r="E14" s="38">
        <v>132</v>
      </c>
      <c r="F14" s="15">
        <f t="shared" si="0"/>
        <v>0.48</v>
      </c>
      <c r="G14" s="15">
        <f t="shared" si="1"/>
        <v>1</v>
      </c>
    </row>
    <row r="15" spans="1:7" ht="15.75" customHeight="1" x14ac:dyDescent="0.25">
      <c r="A15" s="4" t="s">
        <v>40</v>
      </c>
      <c r="B15" s="5">
        <v>440</v>
      </c>
      <c r="C15" s="5">
        <v>440</v>
      </c>
      <c r="D15" s="5">
        <v>220</v>
      </c>
      <c r="E15" s="5">
        <v>220</v>
      </c>
      <c r="F15" s="16">
        <f t="shared" si="0"/>
        <v>0.5</v>
      </c>
      <c r="G15" s="16">
        <f t="shared" si="1"/>
        <v>1</v>
      </c>
    </row>
    <row r="16" spans="1:7" ht="15.75" customHeight="1" x14ac:dyDescent="0.25">
      <c r="A16" s="6" t="s">
        <v>7</v>
      </c>
      <c r="B16" s="7">
        <v>440</v>
      </c>
      <c r="C16" s="7">
        <v>440</v>
      </c>
      <c r="D16" s="38">
        <v>220</v>
      </c>
      <c r="E16" s="38">
        <v>220</v>
      </c>
      <c r="F16" s="15">
        <f t="shared" si="0"/>
        <v>0.5</v>
      </c>
      <c r="G16" s="15">
        <f t="shared" si="1"/>
        <v>1</v>
      </c>
    </row>
    <row r="17" spans="1:7" ht="15.75" customHeight="1" x14ac:dyDescent="0.25">
      <c r="A17" s="4" t="s">
        <v>39</v>
      </c>
      <c r="B17" s="5">
        <v>154</v>
      </c>
      <c r="C17" s="5">
        <v>154</v>
      </c>
      <c r="D17" s="5">
        <v>77</v>
      </c>
      <c r="E17" s="5">
        <v>77</v>
      </c>
      <c r="F17" s="16">
        <f t="shared" si="0"/>
        <v>0.5</v>
      </c>
      <c r="G17" s="16">
        <f t="shared" si="1"/>
        <v>1</v>
      </c>
    </row>
    <row r="18" spans="1:7" ht="15.75" customHeight="1" x14ac:dyDescent="0.25">
      <c r="A18" s="6" t="s">
        <v>7</v>
      </c>
      <c r="B18" s="7">
        <v>154</v>
      </c>
      <c r="C18" s="7">
        <v>154</v>
      </c>
      <c r="D18" s="38">
        <v>77</v>
      </c>
      <c r="E18" s="38">
        <v>77</v>
      </c>
      <c r="F18" s="15">
        <f t="shared" si="0"/>
        <v>0.5</v>
      </c>
      <c r="G18" s="15">
        <f t="shared" si="1"/>
        <v>1</v>
      </c>
    </row>
    <row r="19" spans="1:7" ht="15.75" customHeight="1" x14ac:dyDescent="0.25">
      <c r="A19" s="4" t="s">
        <v>43</v>
      </c>
      <c r="B19" s="5">
        <v>275</v>
      </c>
      <c r="C19" s="5">
        <v>275</v>
      </c>
      <c r="D19" s="5">
        <v>132</v>
      </c>
      <c r="E19" s="5">
        <v>132</v>
      </c>
      <c r="F19" s="16">
        <f t="shared" si="0"/>
        <v>0.48</v>
      </c>
      <c r="G19" s="16">
        <f t="shared" si="1"/>
        <v>1</v>
      </c>
    </row>
    <row r="20" spans="1:7" ht="15.75" customHeight="1" x14ac:dyDescent="0.25">
      <c r="A20" s="6" t="s">
        <v>7</v>
      </c>
      <c r="B20" s="7">
        <v>275</v>
      </c>
      <c r="C20" s="7">
        <v>275</v>
      </c>
      <c r="D20" s="38">
        <v>132</v>
      </c>
      <c r="E20" s="38">
        <v>132</v>
      </c>
      <c r="F20" s="15">
        <f t="shared" si="0"/>
        <v>0.48</v>
      </c>
      <c r="G20" s="15">
        <f t="shared" si="1"/>
        <v>1</v>
      </c>
    </row>
    <row r="21" spans="1:7" ht="15.75" customHeight="1" x14ac:dyDescent="0.25">
      <c r="A21" s="4" t="s">
        <v>38</v>
      </c>
      <c r="B21" s="5">
        <v>247.5</v>
      </c>
      <c r="C21" s="5">
        <v>247.5</v>
      </c>
      <c r="D21" s="5">
        <v>121</v>
      </c>
      <c r="E21" s="5">
        <v>121</v>
      </c>
      <c r="F21" s="16">
        <f t="shared" si="0"/>
        <v>0.48888888888888887</v>
      </c>
      <c r="G21" s="16">
        <f t="shared" si="1"/>
        <v>1</v>
      </c>
    </row>
    <row r="22" spans="1:7" ht="15.75" customHeight="1" x14ac:dyDescent="0.25">
      <c r="A22" s="6" t="s">
        <v>7</v>
      </c>
      <c r="B22" s="7">
        <v>247.5</v>
      </c>
      <c r="C22" s="7">
        <v>247.5</v>
      </c>
      <c r="D22" s="38">
        <v>121</v>
      </c>
      <c r="E22" s="38">
        <v>121</v>
      </c>
      <c r="F22" s="15">
        <f t="shared" si="0"/>
        <v>0.48888888888888887</v>
      </c>
      <c r="G22" s="15">
        <f t="shared" si="1"/>
        <v>1</v>
      </c>
    </row>
    <row r="23" spans="1:7" ht="15.75" customHeight="1" x14ac:dyDescent="0.25">
      <c r="A23" s="4" t="s">
        <v>16</v>
      </c>
      <c r="B23" s="5">
        <v>330</v>
      </c>
      <c r="C23" s="5">
        <v>330</v>
      </c>
      <c r="D23" s="5">
        <v>165</v>
      </c>
      <c r="E23" s="5">
        <v>165</v>
      </c>
      <c r="F23" s="16">
        <f t="shared" si="0"/>
        <v>0.5</v>
      </c>
      <c r="G23" s="16">
        <f t="shared" si="1"/>
        <v>1</v>
      </c>
    </row>
    <row r="24" spans="1:7" ht="15.75" customHeight="1" x14ac:dyDescent="0.25">
      <c r="A24" s="6" t="s">
        <v>7</v>
      </c>
      <c r="B24" s="7">
        <v>330</v>
      </c>
      <c r="C24" s="7">
        <v>330</v>
      </c>
      <c r="D24" s="38">
        <v>165</v>
      </c>
      <c r="E24" s="38">
        <v>165</v>
      </c>
      <c r="F24" s="15">
        <f t="shared" si="0"/>
        <v>0.5</v>
      </c>
      <c r="G24" s="15">
        <f t="shared" si="1"/>
        <v>1</v>
      </c>
    </row>
    <row r="25" spans="1:7" ht="15.75" customHeight="1" x14ac:dyDescent="0.25">
      <c r="A25" s="4" t="s">
        <v>15</v>
      </c>
      <c r="B25" s="5">
        <v>330</v>
      </c>
      <c r="C25" s="5">
        <v>330</v>
      </c>
      <c r="D25" s="5">
        <v>165</v>
      </c>
      <c r="E25" s="5">
        <v>165</v>
      </c>
      <c r="F25" s="16">
        <f t="shared" si="0"/>
        <v>0.5</v>
      </c>
      <c r="G25" s="16">
        <f t="shared" si="1"/>
        <v>1</v>
      </c>
    </row>
    <row r="26" spans="1:7" ht="15.75" customHeight="1" x14ac:dyDescent="0.25">
      <c r="A26" s="6" t="s">
        <v>7</v>
      </c>
      <c r="B26" s="7">
        <v>330</v>
      </c>
      <c r="C26" s="7">
        <v>330</v>
      </c>
      <c r="D26" s="38">
        <v>165</v>
      </c>
      <c r="E26" s="38">
        <v>165</v>
      </c>
      <c r="F26" s="15">
        <f t="shared" si="0"/>
        <v>0.5</v>
      </c>
      <c r="G26" s="15">
        <f t="shared" si="1"/>
        <v>1</v>
      </c>
    </row>
    <row r="27" spans="1:7" ht="15.75" customHeight="1" x14ac:dyDescent="0.25">
      <c r="A27" s="4" t="s">
        <v>37</v>
      </c>
      <c r="B27" s="5">
        <v>165</v>
      </c>
      <c r="C27" s="5">
        <v>165</v>
      </c>
      <c r="D27" s="5">
        <v>82.5</v>
      </c>
      <c r="E27" s="5">
        <v>82.5</v>
      </c>
      <c r="F27" s="16">
        <f t="shared" si="0"/>
        <v>0.5</v>
      </c>
      <c r="G27" s="16">
        <f t="shared" si="1"/>
        <v>1</v>
      </c>
    </row>
    <row r="28" spans="1:7" ht="15.75" customHeight="1" x14ac:dyDescent="0.25">
      <c r="A28" s="6" t="s">
        <v>7</v>
      </c>
      <c r="B28" s="7">
        <v>165</v>
      </c>
      <c r="C28" s="7">
        <v>165</v>
      </c>
      <c r="D28" s="38">
        <v>82.5</v>
      </c>
      <c r="E28" s="38">
        <v>82.5</v>
      </c>
      <c r="F28" s="15">
        <f t="shared" si="0"/>
        <v>0.5</v>
      </c>
      <c r="G28" s="15">
        <f t="shared" si="1"/>
        <v>1</v>
      </c>
    </row>
    <row r="29" spans="1:7" ht="15.75" customHeight="1" x14ac:dyDescent="0.25">
      <c r="A29" s="4" t="s">
        <v>36</v>
      </c>
      <c r="B29" s="5">
        <v>93.5</v>
      </c>
      <c r="C29" s="5">
        <v>93.5</v>
      </c>
      <c r="D29" s="5">
        <v>44</v>
      </c>
      <c r="E29" s="5">
        <v>44</v>
      </c>
      <c r="F29" s="16">
        <f t="shared" si="0"/>
        <v>0.47058823529411764</v>
      </c>
      <c r="G29" s="16">
        <f t="shared" si="1"/>
        <v>1</v>
      </c>
    </row>
    <row r="30" spans="1:7" ht="15.75" customHeight="1" x14ac:dyDescent="0.25">
      <c r="A30" s="6" t="s">
        <v>7</v>
      </c>
      <c r="B30" s="7">
        <v>93.5</v>
      </c>
      <c r="C30" s="7">
        <v>93.5</v>
      </c>
      <c r="D30" s="38">
        <v>44</v>
      </c>
      <c r="E30" s="38">
        <v>44</v>
      </c>
      <c r="F30" s="15">
        <f t="shared" si="0"/>
        <v>0.47058823529411764</v>
      </c>
      <c r="G30" s="15">
        <f t="shared" si="1"/>
        <v>1</v>
      </c>
    </row>
    <row r="31" spans="1:7" ht="15.75" customHeight="1" x14ac:dyDescent="0.25">
      <c r="A31" s="4" t="s">
        <v>14</v>
      </c>
      <c r="B31" s="5">
        <v>308</v>
      </c>
      <c r="C31" s="5">
        <v>308</v>
      </c>
      <c r="D31" s="5">
        <v>154</v>
      </c>
      <c r="E31" s="5">
        <v>154</v>
      </c>
      <c r="F31" s="16">
        <f t="shared" si="0"/>
        <v>0.5</v>
      </c>
      <c r="G31" s="16">
        <f t="shared" si="1"/>
        <v>1</v>
      </c>
    </row>
    <row r="32" spans="1:7" ht="15.75" customHeight="1" x14ac:dyDescent="0.25">
      <c r="A32" s="6" t="s">
        <v>7</v>
      </c>
      <c r="B32" s="7">
        <v>308</v>
      </c>
      <c r="C32" s="7">
        <v>308</v>
      </c>
      <c r="D32" s="38">
        <v>154</v>
      </c>
      <c r="E32" s="38">
        <v>154</v>
      </c>
      <c r="F32" s="15">
        <f t="shared" si="0"/>
        <v>0.5</v>
      </c>
      <c r="G32" s="15">
        <f t="shared" si="1"/>
        <v>1</v>
      </c>
    </row>
    <row r="33" spans="1:7" ht="15.75" customHeight="1" x14ac:dyDescent="0.25">
      <c r="A33" s="4" t="s">
        <v>13</v>
      </c>
      <c r="B33" s="5">
        <v>275</v>
      </c>
      <c r="C33" s="5">
        <v>275</v>
      </c>
      <c r="D33" s="5">
        <v>132</v>
      </c>
      <c r="E33" s="5">
        <v>132</v>
      </c>
      <c r="F33" s="16">
        <f t="shared" si="0"/>
        <v>0.48</v>
      </c>
      <c r="G33" s="16">
        <f t="shared" si="1"/>
        <v>1</v>
      </c>
    </row>
    <row r="34" spans="1:7" ht="15.75" customHeight="1" x14ac:dyDescent="0.25">
      <c r="A34" s="6" t="s">
        <v>7</v>
      </c>
      <c r="B34" s="7">
        <v>275</v>
      </c>
      <c r="C34" s="7">
        <v>275</v>
      </c>
      <c r="D34" s="38">
        <v>132</v>
      </c>
      <c r="E34" s="38">
        <v>132</v>
      </c>
      <c r="F34" s="15">
        <f t="shared" si="0"/>
        <v>0.48</v>
      </c>
      <c r="G34" s="15">
        <f t="shared" si="1"/>
        <v>1</v>
      </c>
    </row>
    <row r="35" spans="1:7" ht="15.75" customHeight="1" x14ac:dyDescent="0.25">
      <c r="A35" s="4" t="s">
        <v>35</v>
      </c>
      <c r="B35" s="5">
        <v>715</v>
      </c>
      <c r="C35" s="5">
        <v>715</v>
      </c>
      <c r="D35" s="5">
        <v>352</v>
      </c>
      <c r="E35" s="5">
        <v>352</v>
      </c>
      <c r="F35" s="16">
        <f t="shared" si="0"/>
        <v>0.49230769230769234</v>
      </c>
      <c r="G35" s="16">
        <f t="shared" si="1"/>
        <v>1</v>
      </c>
    </row>
    <row r="36" spans="1:7" ht="15.75" customHeight="1" x14ac:dyDescent="0.25">
      <c r="A36" s="6" t="s">
        <v>7</v>
      </c>
      <c r="B36" s="7">
        <v>715</v>
      </c>
      <c r="C36" s="7">
        <v>715</v>
      </c>
      <c r="D36" s="38">
        <v>352</v>
      </c>
      <c r="E36" s="38">
        <v>352</v>
      </c>
      <c r="F36" s="15">
        <f t="shared" si="0"/>
        <v>0.49230769230769234</v>
      </c>
      <c r="G36" s="15">
        <f t="shared" si="1"/>
        <v>1</v>
      </c>
    </row>
    <row r="37" spans="1:7" ht="15.75" customHeight="1" x14ac:dyDescent="0.25">
      <c r="A37" s="4" t="s">
        <v>12</v>
      </c>
      <c r="B37" s="5">
        <v>1017.5</v>
      </c>
      <c r="C37" s="5">
        <v>1017.5</v>
      </c>
      <c r="D37" s="5">
        <v>506</v>
      </c>
      <c r="E37" s="5">
        <v>506</v>
      </c>
      <c r="F37" s="16">
        <f t="shared" si="0"/>
        <v>0.49729729729729732</v>
      </c>
      <c r="G37" s="16">
        <f t="shared" si="1"/>
        <v>1</v>
      </c>
    </row>
    <row r="38" spans="1:7" ht="15.75" customHeight="1" x14ac:dyDescent="0.25">
      <c r="A38" s="6" t="s">
        <v>7</v>
      </c>
      <c r="B38" s="7">
        <v>1017.5</v>
      </c>
      <c r="C38" s="7">
        <v>1017.5</v>
      </c>
      <c r="D38" s="38">
        <v>506</v>
      </c>
      <c r="E38" s="38">
        <v>506</v>
      </c>
      <c r="F38" s="15">
        <f t="shared" si="0"/>
        <v>0.49729729729729732</v>
      </c>
      <c r="G38" s="15">
        <f t="shared" si="1"/>
        <v>1</v>
      </c>
    </row>
    <row r="39" spans="1:7" ht="15.75" customHeight="1" x14ac:dyDescent="0.25">
      <c r="A39" s="4" t="s">
        <v>34</v>
      </c>
      <c r="B39" s="5">
        <v>88</v>
      </c>
      <c r="C39" s="5">
        <v>88</v>
      </c>
      <c r="D39" s="5">
        <v>44</v>
      </c>
      <c r="E39" s="5">
        <v>44</v>
      </c>
      <c r="F39" s="16">
        <f t="shared" si="0"/>
        <v>0.5</v>
      </c>
      <c r="G39" s="16">
        <f t="shared" si="1"/>
        <v>1</v>
      </c>
    </row>
    <row r="40" spans="1:7" ht="15.75" customHeight="1" x14ac:dyDescent="0.25">
      <c r="A40" s="6" t="s">
        <v>7</v>
      </c>
      <c r="B40" s="7">
        <v>88</v>
      </c>
      <c r="C40" s="7">
        <v>88</v>
      </c>
      <c r="D40" s="38">
        <v>44</v>
      </c>
      <c r="E40" s="38">
        <v>44</v>
      </c>
      <c r="F40" s="15">
        <f t="shared" si="0"/>
        <v>0.5</v>
      </c>
      <c r="G40" s="15">
        <f t="shared" si="1"/>
        <v>1</v>
      </c>
    </row>
    <row r="41" spans="1:7" ht="15.75" customHeight="1" x14ac:dyDescent="0.25">
      <c r="A41" s="4" t="s">
        <v>33</v>
      </c>
      <c r="B41" s="5">
        <v>165</v>
      </c>
      <c r="C41" s="5">
        <v>165</v>
      </c>
      <c r="D41" s="5">
        <v>77</v>
      </c>
      <c r="E41" s="5">
        <v>77</v>
      </c>
      <c r="F41" s="16">
        <f t="shared" si="0"/>
        <v>0.46666666666666667</v>
      </c>
      <c r="G41" s="16">
        <f t="shared" si="1"/>
        <v>1</v>
      </c>
    </row>
    <row r="42" spans="1:7" ht="15.75" customHeight="1" x14ac:dyDescent="0.25">
      <c r="A42" s="6" t="s">
        <v>7</v>
      </c>
      <c r="B42" s="7">
        <v>165</v>
      </c>
      <c r="C42" s="7">
        <v>165</v>
      </c>
      <c r="D42" s="38">
        <v>77</v>
      </c>
      <c r="E42" s="38">
        <v>77</v>
      </c>
      <c r="F42" s="15">
        <f t="shared" si="0"/>
        <v>0.46666666666666667</v>
      </c>
      <c r="G42" s="15">
        <f t="shared" si="1"/>
        <v>1</v>
      </c>
    </row>
    <row r="43" spans="1:7" ht="15.75" customHeight="1" x14ac:dyDescent="0.25">
      <c r="A43" s="4" t="s">
        <v>32</v>
      </c>
      <c r="B43" s="5">
        <v>440</v>
      </c>
      <c r="C43" s="5">
        <v>440</v>
      </c>
      <c r="D43" s="5">
        <v>220</v>
      </c>
      <c r="E43" s="5">
        <v>220</v>
      </c>
      <c r="F43" s="16">
        <f t="shared" si="0"/>
        <v>0.5</v>
      </c>
      <c r="G43" s="16">
        <f t="shared" si="1"/>
        <v>1</v>
      </c>
    </row>
    <row r="44" spans="1:7" ht="15.75" customHeight="1" x14ac:dyDescent="0.25">
      <c r="A44" s="6" t="s">
        <v>7</v>
      </c>
      <c r="B44" s="7">
        <v>440</v>
      </c>
      <c r="C44" s="7">
        <v>440</v>
      </c>
      <c r="D44" s="38">
        <v>220</v>
      </c>
      <c r="E44" s="38">
        <v>220</v>
      </c>
      <c r="F44" s="15">
        <f t="shared" si="0"/>
        <v>0.5</v>
      </c>
      <c r="G44" s="15">
        <f t="shared" si="1"/>
        <v>1</v>
      </c>
    </row>
    <row r="45" spans="1:7" ht="15.75" customHeight="1" x14ac:dyDescent="0.25">
      <c r="A45" s="4" t="s">
        <v>31</v>
      </c>
      <c r="B45" s="5">
        <v>1100</v>
      </c>
      <c r="C45" s="5">
        <v>1100</v>
      </c>
      <c r="D45" s="5">
        <v>550</v>
      </c>
      <c r="E45" s="5">
        <v>550</v>
      </c>
      <c r="F45" s="16">
        <f t="shared" si="0"/>
        <v>0.5</v>
      </c>
      <c r="G45" s="16">
        <f t="shared" si="1"/>
        <v>1</v>
      </c>
    </row>
    <row r="46" spans="1:7" ht="15.75" customHeight="1" x14ac:dyDescent="0.25">
      <c r="A46" s="6" t="s">
        <v>7</v>
      </c>
      <c r="B46" s="7">
        <v>1100</v>
      </c>
      <c r="C46" s="7">
        <v>1100</v>
      </c>
      <c r="D46" s="38">
        <v>550</v>
      </c>
      <c r="E46" s="38">
        <v>550</v>
      </c>
      <c r="F46" s="15">
        <f t="shared" si="0"/>
        <v>0.5</v>
      </c>
      <c r="G46" s="15">
        <f t="shared" si="1"/>
        <v>1</v>
      </c>
    </row>
    <row r="47" spans="1:7" ht="15.75" customHeight="1" x14ac:dyDescent="0.25">
      <c r="A47" s="4" t="s">
        <v>30</v>
      </c>
      <c r="B47" s="5">
        <v>93.5</v>
      </c>
      <c r="C47" s="5">
        <v>93.5</v>
      </c>
      <c r="D47" s="5">
        <v>44</v>
      </c>
      <c r="E47" s="5">
        <v>44</v>
      </c>
      <c r="F47" s="16">
        <f t="shared" si="0"/>
        <v>0.47058823529411764</v>
      </c>
      <c r="G47" s="16">
        <f t="shared" si="1"/>
        <v>1</v>
      </c>
    </row>
    <row r="48" spans="1:7" ht="15.75" customHeight="1" x14ac:dyDescent="0.25">
      <c r="A48" s="6" t="s">
        <v>7</v>
      </c>
      <c r="B48" s="7">
        <v>93.5</v>
      </c>
      <c r="C48" s="7">
        <v>93.5</v>
      </c>
      <c r="D48" s="38">
        <v>44</v>
      </c>
      <c r="E48" s="38">
        <v>44</v>
      </c>
      <c r="F48" s="15">
        <f t="shared" si="0"/>
        <v>0.47058823529411764</v>
      </c>
      <c r="G48" s="15">
        <f t="shared" si="1"/>
        <v>1</v>
      </c>
    </row>
    <row r="49" spans="1:7" ht="15.75" customHeight="1" x14ac:dyDescent="0.25">
      <c r="A49" s="4" t="s">
        <v>29</v>
      </c>
      <c r="B49" s="5">
        <v>104.5</v>
      </c>
      <c r="C49" s="5">
        <v>104.5</v>
      </c>
      <c r="D49" s="5">
        <v>55</v>
      </c>
      <c r="E49" s="5">
        <v>55</v>
      </c>
      <c r="F49" s="16">
        <f t="shared" si="0"/>
        <v>0.52631578947368418</v>
      </c>
      <c r="G49" s="16">
        <f t="shared" si="1"/>
        <v>1</v>
      </c>
    </row>
    <row r="50" spans="1:7" ht="15.75" customHeight="1" x14ac:dyDescent="0.25">
      <c r="A50" s="6" t="s">
        <v>7</v>
      </c>
      <c r="B50" s="7">
        <v>104.5</v>
      </c>
      <c r="C50" s="7">
        <v>104.5</v>
      </c>
      <c r="D50" s="38">
        <v>55</v>
      </c>
      <c r="E50" s="38">
        <v>55</v>
      </c>
      <c r="F50" s="15">
        <f t="shared" si="0"/>
        <v>0.52631578947368418</v>
      </c>
      <c r="G50" s="15">
        <f t="shared" si="1"/>
        <v>1</v>
      </c>
    </row>
    <row r="51" spans="1:7" ht="15.75" customHeight="1" x14ac:dyDescent="0.25">
      <c r="A51" s="4" t="s">
        <v>11</v>
      </c>
      <c r="B51" s="5">
        <v>440</v>
      </c>
      <c r="C51" s="5">
        <v>440</v>
      </c>
      <c r="D51" s="5">
        <v>220</v>
      </c>
      <c r="E51" s="5">
        <v>220</v>
      </c>
      <c r="F51" s="16">
        <f t="shared" si="0"/>
        <v>0.5</v>
      </c>
      <c r="G51" s="16">
        <f t="shared" si="1"/>
        <v>1</v>
      </c>
    </row>
    <row r="52" spans="1:7" ht="15.75" customHeight="1" x14ac:dyDescent="0.25">
      <c r="A52" s="6" t="s">
        <v>7</v>
      </c>
      <c r="B52" s="7">
        <v>440</v>
      </c>
      <c r="C52" s="7">
        <v>440</v>
      </c>
      <c r="D52" s="38">
        <v>220</v>
      </c>
      <c r="E52" s="38">
        <v>220</v>
      </c>
      <c r="F52" s="15">
        <f t="shared" si="0"/>
        <v>0.5</v>
      </c>
      <c r="G52" s="15">
        <f t="shared" si="1"/>
        <v>1</v>
      </c>
    </row>
    <row r="53" spans="1:7" ht="15.75" customHeight="1" x14ac:dyDescent="0.25">
      <c r="A53" s="4" t="s">
        <v>10</v>
      </c>
      <c r="B53" s="5">
        <v>440</v>
      </c>
      <c r="C53" s="5">
        <v>440</v>
      </c>
      <c r="D53" s="5">
        <v>220</v>
      </c>
      <c r="E53" s="5">
        <v>220</v>
      </c>
      <c r="F53" s="16">
        <f t="shared" si="0"/>
        <v>0.5</v>
      </c>
      <c r="G53" s="16">
        <f t="shared" si="1"/>
        <v>1</v>
      </c>
    </row>
    <row r="54" spans="1:7" ht="15.75" customHeight="1" x14ac:dyDescent="0.25">
      <c r="A54" s="6" t="s">
        <v>7</v>
      </c>
      <c r="B54" s="7">
        <v>440</v>
      </c>
      <c r="C54" s="7">
        <v>440</v>
      </c>
      <c r="D54" s="38">
        <v>220</v>
      </c>
      <c r="E54" s="38">
        <v>220</v>
      </c>
      <c r="F54" s="15">
        <f t="shared" si="0"/>
        <v>0.5</v>
      </c>
      <c r="G54" s="15">
        <f t="shared" si="1"/>
        <v>1</v>
      </c>
    </row>
    <row r="55" spans="1:7" ht="15.75" customHeight="1" x14ac:dyDescent="0.25">
      <c r="A55" s="4" t="s">
        <v>28</v>
      </c>
      <c r="B55" s="5">
        <v>825</v>
      </c>
      <c r="C55" s="5">
        <v>825</v>
      </c>
      <c r="D55" s="5">
        <v>412.5</v>
      </c>
      <c r="E55" s="5">
        <v>412.5</v>
      </c>
      <c r="F55" s="16">
        <f t="shared" si="0"/>
        <v>0.5</v>
      </c>
      <c r="G55" s="16">
        <f t="shared" si="1"/>
        <v>1</v>
      </c>
    </row>
    <row r="56" spans="1:7" ht="15.75" customHeight="1" x14ac:dyDescent="0.25">
      <c r="A56" s="6" t="s">
        <v>7</v>
      </c>
      <c r="B56" s="7">
        <v>825</v>
      </c>
      <c r="C56" s="7">
        <v>825</v>
      </c>
      <c r="D56" s="38">
        <v>412.5</v>
      </c>
      <c r="E56" s="38">
        <v>412.5</v>
      </c>
      <c r="F56" s="15">
        <f t="shared" si="0"/>
        <v>0.5</v>
      </c>
      <c r="G56" s="15">
        <f t="shared" si="1"/>
        <v>1</v>
      </c>
    </row>
    <row r="57" spans="1:7" ht="15.75" customHeight="1" x14ac:dyDescent="0.25">
      <c r="A57" s="4" t="s">
        <v>27</v>
      </c>
      <c r="B57" s="5">
        <v>82.5</v>
      </c>
      <c r="C57" s="5">
        <v>82.5</v>
      </c>
      <c r="D57" s="5">
        <v>38.5</v>
      </c>
      <c r="E57" s="5">
        <v>38.5</v>
      </c>
      <c r="F57" s="16">
        <f t="shared" si="0"/>
        <v>0.46666666666666667</v>
      </c>
      <c r="G57" s="16">
        <f t="shared" si="1"/>
        <v>1</v>
      </c>
    </row>
    <row r="58" spans="1:7" ht="15.75" customHeight="1" x14ac:dyDescent="0.25">
      <c r="A58" s="6" t="s">
        <v>7</v>
      </c>
      <c r="B58" s="7">
        <v>82.5</v>
      </c>
      <c r="C58" s="7">
        <v>82.5</v>
      </c>
      <c r="D58" s="38">
        <v>38.5</v>
      </c>
      <c r="E58" s="38">
        <v>38.5</v>
      </c>
      <c r="F58" s="15">
        <f t="shared" si="0"/>
        <v>0.46666666666666667</v>
      </c>
      <c r="G58" s="15">
        <f t="shared" si="1"/>
        <v>1</v>
      </c>
    </row>
    <row r="59" spans="1:7" ht="15.75" customHeight="1" x14ac:dyDescent="0.25">
      <c r="A59" s="4" t="s">
        <v>26</v>
      </c>
      <c r="B59" s="5">
        <v>423.5</v>
      </c>
      <c r="C59" s="5">
        <v>423.5</v>
      </c>
      <c r="D59" s="5">
        <v>209</v>
      </c>
      <c r="E59" s="5">
        <v>209</v>
      </c>
      <c r="F59" s="16">
        <f t="shared" si="0"/>
        <v>0.4935064935064935</v>
      </c>
      <c r="G59" s="16">
        <f t="shared" si="1"/>
        <v>1</v>
      </c>
    </row>
    <row r="60" spans="1:7" ht="15.75" customHeight="1" x14ac:dyDescent="0.25">
      <c r="A60" s="6" t="s">
        <v>7</v>
      </c>
      <c r="B60" s="7">
        <v>423.5</v>
      </c>
      <c r="C60" s="7">
        <v>423.5</v>
      </c>
      <c r="D60" s="38">
        <v>209</v>
      </c>
      <c r="E60" s="38">
        <v>209</v>
      </c>
      <c r="F60" s="15">
        <f t="shared" si="0"/>
        <v>0.4935064935064935</v>
      </c>
      <c r="G60" s="15">
        <f t="shared" si="1"/>
        <v>1</v>
      </c>
    </row>
    <row r="61" spans="1:7" ht="15.75" customHeight="1" x14ac:dyDescent="0.25">
      <c r="A61" s="4" t="s">
        <v>9</v>
      </c>
      <c r="B61" s="5">
        <v>385</v>
      </c>
      <c r="C61" s="5">
        <v>385</v>
      </c>
      <c r="D61" s="5">
        <v>192.5</v>
      </c>
      <c r="E61" s="5">
        <v>192.5</v>
      </c>
      <c r="F61" s="16">
        <f t="shared" si="0"/>
        <v>0.5</v>
      </c>
      <c r="G61" s="16">
        <f t="shared" si="1"/>
        <v>1</v>
      </c>
    </row>
    <row r="62" spans="1:7" ht="15.75" customHeight="1" x14ac:dyDescent="0.25">
      <c r="A62" s="6" t="s">
        <v>7</v>
      </c>
      <c r="B62" s="7">
        <v>385</v>
      </c>
      <c r="C62" s="7">
        <v>385</v>
      </c>
      <c r="D62" s="38">
        <v>192.5</v>
      </c>
      <c r="E62" s="38">
        <v>192.5</v>
      </c>
      <c r="F62" s="15">
        <f t="shared" si="0"/>
        <v>0.5</v>
      </c>
      <c r="G62" s="15">
        <f t="shared" si="1"/>
        <v>1</v>
      </c>
    </row>
    <row r="63" spans="1:7" ht="15.75" customHeight="1" x14ac:dyDescent="0.25">
      <c r="A63" s="4" t="s">
        <v>25</v>
      </c>
      <c r="B63" s="5">
        <v>390.5</v>
      </c>
      <c r="C63" s="5">
        <v>390.5</v>
      </c>
      <c r="D63" s="5">
        <v>192.5</v>
      </c>
      <c r="E63" s="5">
        <v>192.5</v>
      </c>
      <c r="F63" s="16">
        <f t="shared" si="0"/>
        <v>0.49295774647887325</v>
      </c>
      <c r="G63" s="16">
        <f t="shared" si="1"/>
        <v>1</v>
      </c>
    </row>
    <row r="64" spans="1:7" ht="15.75" customHeight="1" x14ac:dyDescent="0.25">
      <c r="A64" s="6" t="s">
        <v>7</v>
      </c>
      <c r="B64" s="7">
        <v>390.5</v>
      </c>
      <c r="C64" s="7">
        <v>390.5</v>
      </c>
      <c r="D64" s="38">
        <v>192.5</v>
      </c>
      <c r="E64" s="38">
        <v>192.5</v>
      </c>
      <c r="F64" s="15">
        <f t="shared" si="0"/>
        <v>0.49295774647887325</v>
      </c>
      <c r="G64" s="15">
        <f t="shared" si="1"/>
        <v>1</v>
      </c>
    </row>
    <row r="65" spans="1:7" ht="15.75" customHeight="1" x14ac:dyDescent="0.25">
      <c r="A65" s="4" t="s">
        <v>8</v>
      </c>
      <c r="B65" s="5">
        <v>368.5</v>
      </c>
      <c r="C65" s="5">
        <v>368.5</v>
      </c>
      <c r="D65" s="5">
        <v>181.5</v>
      </c>
      <c r="E65" s="5">
        <v>181.5</v>
      </c>
      <c r="F65" s="16">
        <f t="shared" si="0"/>
        <v>0.4925373134328358</v>
      </c>
      <c r="G65" s="16">
        <f t="shared" si="1"/>
        <v>1</v>
      </c>
    </row>
    <row r="66" spans="1:7" ht="15.75" customHeight="1" x14ac:dyDescent="0.25">
      <c r="A66" s="6" t="s">
        <v>7</v>
      </c>
      <c r="B66" s="7">
        <v>368.5</v>
      </c>
      <c r="C66" s="7">
        <v>368.5</v>
      </c>
      <c r="D66" s="38">
        <v>181.5</v>
      </c>
      <c r="E66" s="38">
        <v>181.5</v>
      </c>
      <c r="F66" s="15">
        <f t="shared" si="0"/>
        <v>0.4925373134328358</v>
      </c>
      <c r="G66" s="15">
        <f t="shared" si="1"/>
        <v>1</v>
      </c>
    </row>
    <row r="67" spans="1:7" ht="15.75" customHeight="1" x14ac:dyDescent="0.25">
      <c r="A67" s="4" t="s">
        <v>24</v>
      </c>
      <c r="B67" s="5">
        <v>308</v>
      </c>
      <c r="C67" s="5">
        <v>308</v>
      </c>
      <c r="D67" s="5">
        <v>154</v>
      </c>
      <c r="E67" s="5">
        <v>154</v>
      </c>
      <c r="F67" s="16">
        <f t="shared" si="0"/>
        <v>0.5</v>
      </c>
      <c r="G67" s="16">
        <f t="shared" si="1"/>
        <v>1</v>
      </c>
    </row>
    <row r="68" spans="1:7" ht="15.75" customHeight="1" x14ac:dyDescent="0.25">
      <c r="A68" s="6" t="s">
        <v>7</v>
      </c>
      <c r="B68" s="7">
        <v>308</v>
      </c>
      <c r="C68" s="7">
        <v>308</v>
      </c>
      <c r="D68" s="38">
        <v>154</v>
      </c>
      <c r="E68" s="38">
        <v>154</v>
      </c>
      <c r="F68" s="15">
        <f t="shared" si="0"/>
        <v>0.5</v>
      </c>
      <c r="G68" s="15">
        <f t="shared" si="1"/>
        <v>1</v>
      </c>
    </row>
    <row r="69" spans="1:7" ht="15.75" customHeight="1" x14ac:dyDescent="0.25">
      <c r="A69" s="6" t="s">
        <v>6</v>
      </c>
      <c r="B69" s="7">
        <v>385</v>
      </c>
      <c r="C69" s="7">
        <v>385</v>
      </c>
      <c r="D69" s="38">
        <v>192.5</v>
      </c>
      <c r="E69" s="38">
        <v>192.5</v>
      </c>
      <c r="F69" s="15">
        <f t="shared" si="0"/>
        <v>0.5</v>
      </c>
      <c r="G69" s="15">
        <f t="shared" si="1"/>
        <v>1</v>
      </c>
    </row>
    <row r="70" spans="1:7" ht="15.75" customHeight="1" x14ac:dyDescent="0.25">
      <c r="A70" s="6" t="s">
        <v>5</v>
      </c>
      <c r="B70" s="7">
        <v>715</v>
      </c>
      <c r="C70" s="7">
        <v>715</v>
      </c>
      <c r="D70" s="38">
        <v>357.5</v>
      </c>
      <c r="E70" s="38">
        <v>357.5</v>
      </c>
      <c r="F70" s="15">
        <f t="shared" si="0"/>
        <v>0.5</v>
      </c>
      <c r="G70" s="15">
        <f t="shared" si="1"/>
        <v>1</v>
      </c>
    </row>
    <row r="71" spans="1:7" ht="15.75" customHeight="1" x14ac:dyDescent="0.25">
      <c r="A71" s="6" t="s">
        <v>22</v>
      </c>
      <c r="B71" s="7">
        <v>385</v>
      </c>
      <c r="C71" s="7">
        <v>385</v>
      </c>
      <c r="D71" s="38">
        <v>187</v>
      </c>
      <c r="E71" s="38">
        <v>187</v>
      </c>
      <c r="F71" s="15">
        <f t="shared" si="0"/>
        <v>0.48571428571428571</v>
      </c>
      <c r="G71" s="15">
        <f t="shared" si="1"/>
        <v>1</v>
      </c>
    </row>
    <row r="72" spans="1:7" ht="15.75" customHeight="1" x14ac:dyDescent="0.25">
      <c r="A72" s="6" t="s">
        <v>21</v>
      </c>
      <c r="B72" s="7">
        <v>6952</v>
      </c>
      <c r="C72" s="7">
        <v>6952</v>
      </c>
      <c r="D72" s="38">
        <v>3476</v>
      </c>
      <c r="E72" s="38">
        <v>3476</v>
      </c>
      <c r="F72" s="15">
        <f t="shared" si="0"/>
        <v>0.5</v>
      </c>
      <c r="G72" s="15">
        <f t="shared" si="1"/>
        <v>1</v>
      </c>
    </row>
    <row r="73" spans="1:7" ht="15.75" customHeight="1" x14ac:dyDescent="0.25">
      <c r="A73" s="8" t="s">
        <v>4</v>
      </c>
      <c r="B73" s="108">
        <f>B72+B71+B70+B69+B67+B65+B63+B61+B59+B57+B55+B53+B51+B49+B47+B45+B43+B41+B39+B37+B35+B33+B31+B29+B27+B25+B23+B21+B19+B17+B15+B13+B11+B9</f>
        <v>19569</v>
      </c>
      <c r="C73" s="108">
        <f>C72+C71+C70+C69+C67+C65+C63+C61+C59+C57+C55+C53+C51+C49+C47+C45+C43+C41+C39+C37+C35+C33+C31+C29+C27+C25+C23+C21+C19+C17+C15+C13+C11+C9</f>
        <v>19569</v>
      </c>
      <c r="D73" s="108">
        <f>D72+D71+D70+D69+D67+D65+D63+D61+D59+D57+D55+D53+D51+D49+D47+D45+D43+D41+D39+D37+D35+D33+D31+D29+D27+D25+D23+D21+D19+D17+D15+D13+D11+D9</f>
        <v>9735</v>
      </c>
      <c r="E73" s="108">
        <f>E72+E71+E70+E69+E67+E65+E63+E61+E59+E57+E55+E53+E51+E49+E47+E45+E43+E41+E39+E37+E35+E33+E31+E29+E27+E25+E23+E21+E19+E17+E15+E13+E11+E9</f>
        <v>9735</v>
      </c>
      <c r="F73" s="16">
        <f t="shared" si="0"/>
        <v>0.49747048903878582</v>
      </c>
      <c r="G73" s="16">
        <f t="shared" si="1"/>
        <v>1</v>
      </c>
    </row>
    <row r="74" spans="1:7" ht="15.75" customHeight="1" x14ac:dyDescent="0.25">
      <c r="A74" s="8" t="s">
        <v>3</v>
      </c>
      <c r="B74" s="8"/>
      <c r="C74" s="8"/>
      <c r="D74" s="8"/>
      <c r="E74" s="8"/>
      <c r="F74" s="16"/>
      <c r="G74" s="16"/>
    </row>
    <row r="75" spans="1:7" ht="15.75" customHeight="1" x14ac:dyDescent="0.25">
      <c r="A75" s="8" t="s">
        <v>2</v>
      </c>
      <c r="B75" s="9">
        <f>B68+B66+B64+B62+B60+B58+B56+B54+B52+B50+B48+B46+B44+B42+B40+B38+B36+B34+B32+B30+B28+B26+B24+B22+B20+B18+B16+B14+B12+B10</f>
        <v>11132</v>
      </c>
      <c r="C75" s="9">
        <f>C68+C66+C64+C62+C60+C58+C56+C54+C52+C50+C48+C46+C44+C42+C40+C38+C36+C34+C32+C30+C28+C26+C24+C22+C20+C18+C16+C14+C12+C10</f>
        <v>11132</v>
      </c>
      <c r="D75" s="9">
        <f>D68+D66+D64+D62+D60+D58+D56+D54+D52+D50+D48+D46+D44+D42+D40+D38+D36+D34+D32+D30+D28+D26+D24+D22+D20+D18+D16+D14+D12+D10</f>
        <v>5522</v>
      </c>
      <c r="E75" s="9">
        <f>E68+E66+E64+E62+E60+E58+E56+E54+E52+E50+E48+E46+E44+E42+E40+E38+E36+E34+E32+E30+E28+E26+E24+E22+E20+E18+E16+E14+E12+E10</f>
        <v>5522</v>
      </c>
      <c r="F75" s="16">
        <f>E75/C75</f>
        <v>0.49604743083003955</v>
      </c>
      <c r="G75" s="16">
        <f>E75/D75</f>
        <v>1</v>
      </c>
    </row>
    <row r="76" spans="1:7" ht="15.75" customHeight="1" x14ac:dyDescent="0.25">
      <c r="A76" s="8" t="s">
        <v>1</v>
      </c>
      <c r="B76" s="9">
        <f>B72+B71+B70+B69</f>
        <v>8437</v>
      </c>
      <c r="C76" s="9">
        <f>C72+C71+C70+C69</f>
        <v>8437</v>
      </c>
      <c r="D76" s="9">
        <f>D72+D71+D70+D69</f>
        <v>4213</v>
      </c>
      <c r="E76" s="9">
        <f>E72+E71+E70+E69</f>
        <v>4213</v>
      </c>
      <c r="F76" s="16">
        <f>E76/C76</f>
        <v>0.49934810951760106</v>
      </c>
      <c r="G76" s="16">
        <f>E76/D76</f>
        <v>1</v>
      </c>
    </row>
    <row r="77" spans="1:7" ht="12.75" customHeight="1" x14ac:dyDescent="0.25">
      <c r="A77" s="1"/>
      <c r="B77" s="1"/>
    </row>
    <row r="78" spans="1:7" ht="15" customHeight="1" x14ac:dyDescent="0.25">
      <c r="A78" s="3"/>
      <c r="B78" s="3"/>
    </row>
    <row r="79" spans="1:7" ht="15" customHeight="1" x14ac:dyDescent="0.25">
      <c r="A79" s="141" t="s">
        <v>107</v>
      </c>
      <c r="B79" s="141"/>
      <c r="C79" s="150"/>
      <c r="D79" s="150"/>
      <c r="E79" s="150"/>
      <c r="F79" s="150"/>
      <c r="G79" s="150"/>
    </row>
    <row r="80" spans="1:7" ht="14.25" customHeight="1" x14ac:dyDescent="0.25">
      <c r="A80" s="3"/>
      <c r="B80" s="3"/>
    </row>
  </sheetData>
  <mergeCells count="2">
    <mergeCell ref="A6:G6"/>
    <mergeCell ref="A79:G7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orientation="portrait" r:id="rId1"/>
  <headerFooter alignWithMargins="0">
    <oddFooter>&amp;CСтраница &amp;P из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52"/>
  <sheetViews>
    <sheetView showGridLines="0" tabSelected="1" view="pageBreakPreview" zoomScale="70" zoomScaleNormal="100" zoomScaleSheetLayoutView="70" workbookViewId="0">
      <pane xSplit="1" ySplit="7" topLeftCell="B8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7" style="19" customWidth="1"/>
    <col min="2" max="2" width="25.85546875" style="19" customWidth="1"/>
    <col min="3" max="3" width="13.42578125" style="19" customWidth="1"/>
    <col min="4" max="4" width="14.140625" style="19" customWidth="1"/>
    <col min="5" max="5" width="14.85546875" style="19" customWidth="1"/>
    <col min="6" max="6" width="14.7109375" style="19" customWidth="1"/>
    <col min="7" max="7" width="14" style="19" customWidth="1"/>
    <col min="8" max="248" width="9.140625" style="19" customWidth="1"/>
    <col min="249" max="16384" width="9.140625" style="19"/>
  </cols>
  <sheetData>
    <row r="1" spans="1:7" ht="16.5" customHeight="1" x14ac:dyDescent="0.25">
      <c r="A1" s="3"/>
      <c r="B1" s="71"/>
      <c r="E1" s="13"/>
      <c r="F1" s="13"/>
      <c r="G1" s="22"/>
    </row>
    <row r="2" spans="1:7" ht="16.5" customHeight="1" x14ac:dyDescent="0.25">
      <c r="A2" s="3"/>
      <c r="B2" s="71"/>
      <c r="E2" s="13"/>
      <c r="F2" s="13"/>
      <c r="G2" s="71" t="s">
        <v>128</v>
      </c>
    </row>
    <row r="3" spans="1:7" ht="16.5" customHeight="1" x14ac:dyDescent="0.25">
      <c r="A3" s="3"/>
      <c r="B3" s="71"/>
      <c r="E3" s="13"/>
      <c r="F3" s="13"/>
      <c r="G3" s="37" t="s">
        <v>131</v>
      </c>
    </row>
    <row r="4" spans="1:7" ht="16.5" customHeight="1" x14ac:dyDescent="0.25">
      <c r="A4" s="3"/>
      <c r="B4" s="71"/>
      <c r="E4" s="13"/>
      <c r="F4" s="13"/>
      <c r="G4" s="71"/>
    </row>
    <row r="5" spans="1:7" ht="31.5" customHeight="1" x14ac:dyDescent="0.25">
      <c r="A5" s="139" t="s">
        <v>167</v>
      </c>
      <c r="B5" s="139"/>
      <c r="C5" s="140"/>
      <c r="D5" s="140"/>
      <c r="E5" s="140"/>
      <c r="F5" s="140"/>
      <c r="G5" s="140"/>
    </row>
    <row r="6" spans="1:7" ht="17.25" customHeight="1" x14ac:dyDescent="0.25">
      <c r="A6" s="3"/>
      <c r="G6" s="71" t="s">
        <v>19</v>
      </c>
    </row>
    <row r="7" spans="1:7" ht="129.75" customHeight="1" x14ac:dyDescent="0.25">
      <c r="A7" s="17" t="s">
        <v>65</v>
      </c>
      <c r="B7" s="134" t="s">
        <v>172</v>
      </c>
      <c r="C7" s="75" t="s">
        <v>66</v>
      </c>
      <c r="D7" s="75" t="s">
        <v>139</v>
      </c>
      <c r="E7" s="75" t="s">
        <v>140</v>
      </c>
      <c r="F7" s="75" t="s">
        <v>67</v>
      </c>
      <c r="G7" s="75" t="s">
        <v>141</v>
      </c>
    </row>
    <row r="8" spans="1:7" ht="15.75" customHeight="1" x14ac:dyDescent="0.25">
      <c r="A8" s="4" t="s">
        <v>41</v>
      </c>
      <c r="B8" s="5">
        <v>16432</v>
      </c>
      <c r="C8" s="5">
        <v>16432</v>
      </c>
      <c r="D8" s="5">
        <v>8216</v>
      </c>
      <c r="E8" s="5">
        <v>8216</v>
      </c>
      <c r="F8" s="16">
        <f>E8/C8</f>
        <v>0.5</v>
      </c>
      <c r="G8" s="16">
        <f>E8/D8</f>
        <v>1</v>
      </c>
    </row>
    <row r="9" spans="1:7" ht="15.75" customHeight="1" x14ac:dyDescent="0.25">
      <c r="A9" s="6" t="s">
        <v>7</v>
      </c>
      <c r="B9" s="7">
        <v>16432</v>
      </c>
      <c r="C9" s="7">
        <v>16432</v>
      </c>
      <c r="D9" s="38">
        <v>8216</v>
      </c>
      <c r="E9" s="38">
        <v>8216</v>
      </c>
      <c r="F9" s="15">
        <f>E9/C9</f>
        <v>0.5</v>
      </c>
      <c r="G9" s="15">
        <f>E9/D9</f>
        <v>1</v>
      </c>
    </row>
    <row r="10" spans="1:7" ht="15.75" customHeight="1" x14ac:dyDescent="0.25">
      <c r="A10" s="4" t="s">
        <v>40</v>
      </c>
      <c r="B10" s="5">
        <v>1658.3</v>
      </c>
      <c r="C10" s="5">
        <v>1658.3</v>
      </c>
      <c r="D10" s="5">
        <v>829.2</v>
      </c>
      <c r="E10" s="5">
        <v>829.2</v>
      </c>
      <c r="F10" s="16">
        <f t="shared" ref="F10:F48" si="0">E10/C10</f>
        <v>0.50003015135982642</v>
      </c>
      <c r="G10" s="16">
        <f t="shared" ref="G10:G48" si="1">E10/D10</f>
        <v>1</v>
      </c>
    </row>
    <row r="11" spans="1:7" ht="15.75" customHeight="1" x14ac:dyDescent="0.25">
      <c r="A11" s="6" t="s">
        <v>7</v>
      </c>
      <c r="B11" s="7">
        <v>1658.3</v>
      </c>
      <c r="C11" s="7">
        <v>1658.3</v>
      </c>
      <c r="D11" s="38">
        <v>829.2</v>
      </c>
      <c r="E11" s="38">
        <v>829.2</v>
      </c>
      <c r="F11" s="15">
        <f t="shared" si="0"/>
        <v>0.50003015135982642</v>
      </c>
      <c r="G11" s="15">
        <f t="shared" si="1"/>
        <v>1</v>
      </c>
    </row>
    <row r="12" spans="1:7" ht="15.75" customHeight="1" x14ac:dyDescent="0.25">
      <c r="A12" s="4" t="s">
        <v>16</v>
      </c>
      <c r="B12" s="5">
        <v>24323.5</v>
      </c>
      <c r="C12" s="5">
        <v>24323.5</v>
      </c>
      <c r="D12" s="5">
        <v>12161.7</v>
      </c>
      <c r="E12" s="5">
        <v>12161.7</v>
      </c>
      <c r="F12" s="16">
        <f t="shared" si="0"/>
        <v>0.49999794437478162</v>
      </c>
      <c r="G12" s="16">
        <f t="shared" si="1"/>
        <v>1</v>
      </c>
    </row>
    <row r="13" spans="1:7" ht="15.75" customHeight="1" x14ac:dyDescent="0.25">
      <c r="A13" s="6" t="s">
        <v>7</v>
      </c>
      <c r="B13" s="7">
        <v>24323.5</v>
      </c>
      <c r="C13" s="7">
        <v>24323.5</v>
      </c>
      <c r="D13" s="38">
        <v>12161.7</v>
      </c>
      <c r="E13" s="38">
        <v>12161.7</v>
      </c>
      <c r="F13" s="15">
        <f t="shared" si="0"/>
        <v>0.49999794437478162</v>
      </c>
      <c r="G13" s="15">
        <f t="shared" si="1"/>
        <v>1</v>
      </c>
    </row>
    <row r="14" spans="1:7" ht="15.75" customHeight="1" x14ac:dyDescent="0.25">
      <c r="A14" s="4" t="s">
        <v>15</v>
      </c>
      <c r="B14" s="5">
        <v>6951.5</v>
      </c>
      <c r="C14" s="5">
        <v>6951.5</v>
      </c>
      <c r="D14" s="5">
        <v>3475.7</v>
      </c>
      <c r="E14" s="5">
        <v>3475.7</v>
      </c>
      <c r="F14" s="16">
        <f t="shared" si="0"/>
        <v>0.49999280730777529</v>
      </c>
      <c r="G14" s="16">
        <f t="shared" si="1"/>
        <v>1</v>
      </c>
    </row>
    <row r="15" spans="1:7" ht="15.75" customHeight="1" x14ac:dyDescent="0.25">
      <c r="A15" s="6" t="s">
        <v>7</v>
      </c>
      <c r="B15" s="7">
        <v>6951.5</v>
      </c>
      <c r="C15" s="7">
        <v>6951.5</v>
      </c>
      <c r="D15" s="38">
        <v>3475.7</v>
      </c>
      <c r="E15" s="38">
        <v>3475.7</v>
      </c>
      <c r="F15" s="15">
        <f t="shared" si="0"/>
        <v>0.49999280730777529</v>
      </c>
      <c r="G15" s="15">
        <f t="shared" si="1"/>
        <v>1</v>
      </c>
    </row>
    <row r="16" spans="1:7" ht="15.75" customHeight="1" x14ac:dyDescent="0.25">
      <c r="A16" s="4" t="s">
        <v>36</v>
      </c>
      <c r="B16" s="5">
        <v>8336.1</v>
      </c>
      <c r="C16" s="5">
        <v>8336.1</v>
      </c>
      <c r="D16" s="5">
        <v>4168</v>
      </c>
      <c r="E16" s="5">
        <v>4168</v>
      </c>
      <c r="F16" s="16">
        <f t="shared" si="0"/>
        <v>0.49999400199133887</v>
      </c>
      <c r="G16" s="16">
        <f t="shared" si="1"/>
        <v>1</v>
      </c>
    </row>
    <row r="17" spans="1:7" ht="15.75" customHeight="1" x14ac:dyDescent="0.25">
      <c r="A17" s="6" t="s">
        <v>7</v>
      </c>
      <c r="B17" s="7">
        <v>8336.1</v>
      </c>
      <c r="C17" s="7">
        <v>8336.1</v>
      </c>
      <c r="D17" s="38">
        <v>4168</v>
      </c>
      <c r="E17" s="38">
        <v>4168</v>
      </c>
      <c r="F17" s="15">
        <f t="shared" si="0"/>
        <v>0.49999400199133887</v>
      </c>
      <c r="G17" s="15">
        <f t="shared" si="1"/>
        <v>1</v>
      </c>
    </row>
    <row r="18" spans="1:7" ht="15.75" customHeight="1" x14ac:dyDescent="0.25">
      <c r="A18" s="4" t="s">
        <v>35</v>
      </c>
      <c r="B18" s="5">
        <v>28457</v>
      </c>
      <c r="C18" s="5">
        <v>28457</v>
      </c>
      <c r="D18" s="5">
        <v>14228.4</v>
      </c>
      <c r="E18" s="5">
        <v>14228.4</v>
      </c>
      <c r="F18" s="16">
        <f t="shared" si="0"/>
        <v>0.49999648592613416</v>
      </c>
      <c r="G18" s="16">
        <f t="shared" si="1"/>
        <v>1</v>
      </c>
    </row>
    <row r="19" spans="1:7" ht="15.75" customHeight="1" x14ac:dyDescent="0.25">
      <c r="A19" s="6" t="s">
        <v>7</v>
      </c>
      <c r="B19" s="7">
        <v>28457</v>
      </c>
      <c r="C19" s="7">
        <v>28457</v>
      </c>
      <c r="D19" s="38">
        <v>14228.4</v>
      </c>
      <c r="E19" s="38">
        <v>14228.4</v>
      </c>
      <c r="F19" s="15">
        <f t="shared" si="0"/>
        <v>0.49999648592613416</v>
      </c>
      <c r="G19" s="15">
        <f t="shared" si="1"/>
        <v>1</v>
      </c>
    </row>
    <row r="20" spans="1:7" ht="15.75" customHeight="1" x14ac:dyDescent="0.25">
      <c r="A20" s="4" t="s">
        <v>34</v>
      </c>
      <c r="B20" s="5">
        <v>5899.5</v>
      </c>
      <c r="C20" s="5">
        <v>5899.5</v>
      </c>
      <c r="D20" s="5">
        <v>2949.7</v>
      </c>
      <c r="E20" s="5">
        <v>2949.7</v>
      </c>
      <c r="F20" s="16">
        <f t="shared" si="0"/>
        <v>0.49999152470548347</v>
      </c>
      <c r="G20" s="16">
        <f t="shared" si="1"/>
        <v>1</v>
      </c>
    </row>
    <row r="21" spans="1:7" ht="15.75" customHeight="1" x14ac:dyDescent="0.25">
      <c r="A21" s="6" t="s">
        <v>7</v>
      </c>
      <c r="B21" s="7">
        <v>5899.5</v>
      </c>
      <c r="C21" s="7">
        <v>5899.5</v>
      </c>
      <c r="D21" s="38">
        <v>2949.7</v>
      </c>
      <c r="E21" s="38">
        <v>2949.7</v>
      </c>
      <c r="F21" s="15">
        <f t="shared" si="0"/>
        <v>0.49999152470548347</v>
      </c>
      <c r="G21" s="15">
        <f t="shared" si="1"/>
        <v>1</v>
      </c>
    </row>
    <row r="22" spans="1:7" ht="15.75" customHeight="1" x14ac:dyDescent="0.25">
      <c r="A22" s="4" t="s">
        <v>33</v>
      </c>
      <c r="B22" s="5">
        <v>6326.8</v>
      </c>
      <c r="C22" s="5">
        <v>6326.8</v>
      </c>
      <c r="D22" s="5">
        <v>3163.4</v>
      </c>
      <c r="E22" s="5">
        <v>3163.4</v>
      </c>
      <c r="F22" s="16">
        <f t="shared" si="0"/>
        <v>0.5</v>
      </c>
      <c r="G22" s="16">
        <f t="shared" si="1"/>
        <v>1</v>
      </c>
    </row>
    <row r="23" spans="1:7" ht="15.75" customHeight="1" x14ac:dyDescent="0.25">
      <c r="A23" s="6" t="s">
        <v>7</v>
      </c>
      <c r="B23" s="7">
        <v>6326.8</v>
      </c>
      <c r="C23" s="7">
        <v>6326.8</v>
      </c>
      <c r="D23" s="38">
        <v>3163.4</v>
      </c>
      <c r="E23" s="38">
        <v>3163.4</v>
      </c>
      <c r="F23" s="15">
        <f t="shared" si="0"/>
        <v>0.5</v>
      </c>
      <c r="G23" s="15">
        <f t="shared" si="1"/>
        <v>1</v>
      </c>
    </row>
    <row r="24" spans="1:7" ht="15.75" customHeight="1" x14ac:dyDescent="0.25">
      <c r="A24" s="4" t="s">
        <v>31</v>
      </c>
      <c r="B24" s="5">
        <v>20220.8</v>
      </c>
      <c r="C24" s="5">
        <v>20220.8</v>
      </c>
      <c r="D24" s="5">
        <v>10110.4</v>
      </c>
      <c r="E24" s="5">
        <v>10110.4</v>
      </c>
      <c r="F24" s="16">
        <f t="shared" si="0"/>
        <v>0.5</v>
      </c>
      <c r="G24" s="16">
        <f t="shared" si="1"/>
        <v>1</v>
      </c>
    </row>
    <row r="25" spans="1:7" ht="15.75" customHeight="1" x14ac:dyDescent="0.25">
      <c r="A25" s="6" t="s">
        <v>7</v>
      </c>
      <c r="B25" s="7">
        <v>20220.8</v>
      </c>
      <c r="C25" s="7">
        <v>20220.8</v>
      </c>
      <c r="D25" s="38">
        <v>10110.4</v>
      </c>
      <c r="E25" s="38">
        <v>10110.4</v>
      </c>
      <c r="F25" s="15">
        <f t="shared" si="0"/>
        <v>0.5</v>
      </c>
      <c r="G25" s="15">
        <f t="shared" si="1"/>
        <v>1</v>
      </c>
    </row>
    <row r="26" spans="1:7" ht="15.75" customHeight="1" x14ac:dyDescent="0.25">
      <c r="A26" s="4" t="s">
        <v>30</v>
      </c>
      <c r="B26" s="5">
        <v>4288.1000000000004</v>
      </c>
      <c r="C26" s="5">
        <v>4288.1000000000004</v>
      </c>
      <c r="D26" s="5">
        <v>2144</v>
      </c>
      <c r="E26" s="5">
        <v>2144</v>
      </c>
      <c r="F26" s="16">
        <f t="shared" si="0"/>
        <v>0.49998833982416452</v>
      </c>
      <c r="G26" s="16">
        <f t="shared" si="1"/>
        <v>1</v>
      </c>
    </row>
    <row r="27" spans="1:7" ht="15.75" customHeight="1" x14ac:dyDescent="0.25">
      <c r="A27" s="6" t="s">
        <v>7</v>
      </c>
      <c r="B27" s="7">
        <v>4288.1000000000004</v>
      </c>
      <c r="C27" s="7">
        <v>4288.1000000000004</v>
      </c>
      <c r="D27" s="38">
        <v>2144</v>
      </c>
      <c r="E27" s="38">
        <v>2144</v>
      </c>
      <c r="F27" s="15">
        <f t="shared" si="0"/>
        <v>0.49998833982416452</v>
      </c>
      <c r="G27" s="15">
        <f t="shared" si="1"/>
        <v>1</v>
      </c>
    </row>
    <row r="28" spans="1:7" ht="15.75" customHeight="1" x14ac:dyDescent="0.25">
      <c r="A28" s="4" t="s">
        <v>11</v>
      </c>
      <c r="B28" s="5">
        <v>10214.1</v>
      </c>
      <c r="C28" s="5">
        <v>10214.1</v>
      </c>
      <c r="D28" s="5">
        <v>5107</v>
      </c>
      <c r="E28" s="5">
        <v>5107</v>
      </c>
      <c r="F28" s="16">
        <f t="shared" si="0"/>
        <v>0.49999510480610138</v>
      </c>
      <c r="G28" s="16">
        <f t="shared" si="1"/>
        <v>1</v>
      </c>
    </row>
    <row r="29" spans="1:7" ht="15.75" customHeight="1" x14ac:dyDescent="0.25">
      <c r="A29" s="6" t="s">
        <v>7</v>
      </c>
      <c r="B29" s="7">
        <v>10214.1</v>
      </c>
      <c r="C29" s="7">
        <v>10214.1</v>
      </c>
      <c r="D29" s="38">
        <v>5107</v>
      </c>
      <c r="E29" s="38">
        <v>5107</v>
      </c>
      <c r="F29" s="15">
        <f t="shared" si="0"/>
        <v>0.49999510480610138</v>
      </c>
      <c r="G29" s="15">
        <f t="shared" si="1"/>
        <v>1</v>
      </c>
    </row>
    <row r="30" spans="1:7" ht="15.75" customHeight="1" x14ac:dyDescent="0.25">
      <c r="A30" s="4" t="s">
        <v>10</v>
      </c>
      <c r="B30" s="5">
        <v>6601.5</v>
      </c>
      <c r="C30" s="5">
        <v>6601.5</v>
      </c>
      <c r="D30" s="5">
        <v>3300.8</v>
      </c>
      <c r="E30" s="5">
        <v>3300.8</v>
      </c>
      <c r="F30" s="16">
        <f t="shared" si="0"/>
        <v>0.50000757403620388</v>
      </c>
      <c r="G30" s="16">
        <f t="shared" si="1"/>
        <v>1</v>
      </c>
    </row>
    <row r="31" spans="1:7" ht="15.75" customHeight="1" x14ac:dyDescent="0.25">
      <c r="A31" s="6" t="s">
        <v>7</v>
      </c>
      <c r="B31" s="7">
        <v>6601.5</v>
      </c>
      <c r="C31" s="7">
        <v>6601.5</v>
      </c>
      <c r="D31" s="38">
        <v>3300.8</v>
      </c>
      <c r="E31" s="38">
        <v>3300.8</v>
      </c>
      <c r="F31" s="15">
        <f t="shared" si="0"/>
        <v>0.50000757403620388</v>
      </c>
      <c r="G31" s="15">
        <f t="shared" si="1"/>
        <v>1</v>
      </c>
    </row>
    <row r="32" spans="1:7" ht="15.75" customHeight="1" x14ac:dyDescent="0.25">
      <c r="A32" s="4" t="s">
        <v>28</v>
      </c>
      <c r="B32" s="5">
        <v>17182.8</v>
      </c>
      <c r="C32" s="5">
        <v>17182.8</v>
      </c>
      <c r="D32" s="5">
        <v>8591.4</v>
      </c>
      <c r="E32" s="5">
        <v>8591.4</v>
      </c>
      <c r="F32" s="16">
        <f t="shared" si="0"/>
        <v>0.5</v>
      </c>
      <c r="G32" s="16">
        <f t="shared" si="1"/>
        <v>1</v>
      </c>
    </row>
    <row r="33" spans="1:7" ht="15.75" customHeight="1" x14ac:dyDescent="0.25">
      <c r="A33" s="6" t="s">
        <v>7</v>
      </c>
      <c r="B33" s="7">
        <v>17182.8</v>
      </c>
      <c r="C33" s="7">
        <v>17182.8</v>
      </c>
      <c r="D33" s="38">
        <v>8591.4</v>
      </c>
      <c r="E33" s="38">
        <v>8591.4</v>
      </c>
      <c r="F33" s="15">
        <f t="shared" si="0"/>
        <v>0.5</v>
      </c>
      <c r="G33" s="15">
        <f t="shared" si="1"/>
        <v>1</v>
      </c>
    </row>
    <row r="34" spans="1:7" ht="15.75" customHeight="1" x14ac:dyDescent="0.25">
      <c r="A34" s="4" t="s">
        <v>27</v>
      </c>
      <c r="B34" s="5">
        <v>5914.8</v>
      </c>
      <c r="C34" s="5">
        <v>5914.8</v>
      </c>
      <c r="D34" s="5">
        <v>2957.4</v>
      </c>
      <c r="E34" s="5">
        <v>2957.4</v>
      </c>
      <c r="F34" s="16">
        <f t="shared" si="0"/>
        <v>0.5</v>
      </c>
      <c r="G34" s="16">
        <f t="shared" si="1"/>
        <v>1</v>
      </c>
    </row>
    <row r="35" spans="1:7" ht="15.75" customHeight="1" x14ac:dyDescent="0.25">
      <c r="A35" s="6" t="s">
        <v>7</v>
      </c>
      <c r="B35" s="7">
        <v>5914.8</v>
      </c>
      <c r="C35" s="7">
        <v>5914.8</v>
      </c>
      <c r="D35" s="38">
        <v>2957.4</v>
      </c>
      <c r="E35" s="38">
        <v>2957.4</v>
      </c>
      <c r="F35" s="15">
        <f t="shared" si="0"/>
        <v>0.5</v>
      </c>
      <c r="G35" s="15">
        <f t="shared" si="1"/>
        <v>1</v>
      </c>
    </row>
    <row r="36" spans="1:7" ht="15.75" customHeight="1" x14ac:dyDescent="0.25">
      <c r="A36" s="4" t="s">
        <v>26</v>
      </c>
      <c r="B36" s="5">
        <v>4463.1000000000004</v>
      </c>
      <c r="C36" s="5">
        <v>4463.1000000000004</v>
      </c>
      <c r="D36" s="5">
        <v>2231.6</v>
      </c>
      <c r="E36" s="5">
        <v>2231.6</v>
      </c>
      <c r="F36" s="16">
        <f t="shared" si="0"/>
        <v>0.50001120297551027</v>
      </c>
      <c r="G36" s="16">
        <f t="shared" si="1"/>
        <v>1</v>
      </c>
    </row>
    <row r="37" spans="1:7" ht="15.75" customHeight="1" x14ac:dyDescent="0.25">
      <c r="A37" s="6" t="s">
        <v>7</v>
      </c>
      <c r="B37" s="7">
        <v>4463.1000000000004</v>
      </c>
      <c r="C37" s="7">
        <v>4463.1000000000004</v>
      </c>
      <c r="D37" s="38">
        <v>2231.6</v>
      </c>
      <c r="E37" s="38">
        <v>2231.6</v>
      </c>
      <c r="F37" s="15">
        <f t="shared" si="0"/>
        <v>0.50001120297551027</v>
      </c>
      <c r="G37" s="15">
        <f t="shared" si="1"/>
        <v>1</v>
      </c>
    </row>
    <row r="38" spans="1:7" ht="15.75" customHeight="1" x14ac:dyDescent="0.25">
      <c r="A38" s="4" t="s">
        <v>25</v>
      </c>
      <c r="B38" s="5">
        <v>8576.1</v>
      </c>
      <c r="C38" s="5">
        <v>8576.1</v>
      </c>
      <c r="D38" s="5">
        <v>4288</v>
      </c>
      <c r="E38" s="5">
        <v>4288</v>
      </c>
      <c r="F38" s="16">
        <f t="shared" si="0"/>
        <v>0.49999416984410161</v>
      </c>
      <c r="G38" s="16">
        <f t="shared" si="1"/>
        <v>1</v>
      </c>
    </row>
    <row r="39" spans="1:7" ht="15.75" customHeight="1" x14ac:dyDescent="0.25">
      <c r="A39" s="6" t="s">
        <v>7</v>
      </c>
      <c r="B39" s="7">
        <v>8576.1</v>
      </c>
      <c r="C39" s="7">
        <v>8576.1</v>
      </c>
      <c r="D39" s="38">
        <v>4288</v>
      </c>
      <c r="E39" s="38">
        <v>4288</v>
      </c>
      <c r="F39" s="15">
        <f t="shared" si="0"/>
        <v>0.49999416984410161</v>
      </c>
      <c r="G39" s="15">
        <f t="shared" si="1"/>
        <v>1</v>
      </c>
    </row>
    <row r="40" spans="1:7" ht="15.75" customHeight="1" x14ac:dyDescent="0.25">
      <c r="A40" s="4" t="s">
        <v>24</v>
      </c>
      <c r="B40" s="5">
        <v>6155.1</v>
      </c>
      <c r="C40" s="5">
        <v>6155.1</v>
      </c>
      <c r="D40" s="5">
        <v>3077.6</v>
      </c>
      <c r="E40" s="5">
        <v>3077.6</v>
      </c>
      <c r="F40" s="16">
        <f t="shared" si="0"/>
        <v>0.50000812334486844</v>
      </c>
      <c r="G40" s="16">
        <f t="shared" si="1"/>
        <v>1</v>
      </c>
    </row>
    <row r="41" spans="1:7" ht="15.75" customHeight="1" x14ac:dyDescent="0.25">
      <c r="A41" s="6" t="s">
        <v>7</v>
      </c>
      <c r="B41" s="7">
        <v>6155.1</v>
      </c>
      <c r="C41" s="7">
        <v>6155.1</v>
      </c>
      <c r="D41" s="38">
        <v>3077.6</v>
      </c>
      <c r="E41" s="38">
        <v>3077.6</v>
      </c>
      <c r="F41" s="15">
        <f t="shared" si="0"/>
        <v>0.50000812334486844</v>
      </c>
      <c r="G41" s="15">
        <f t="shared" si="1"/>
        <v>1</v>
      </c>
    </row>
    <row r="42" spans="1:7" ht="15.75" customHeight="1" x14ac:dyDescent="0.25">
      <c r="A42" s="6" t="s">
        <v>6</v>
      </c>
      <c r="B42" s="7">
        <v>15024.4</v>
      </c>
      <c r="C42" s="7">
        <v>15024.4</v>
      </c>
      <c r="D42" s="38">
        <v>7512.2</v>
      </c>
      <c r="E42" s="38">
        <v>7512.2</v>
      </c>
      <c r="F42" s="15">
        <f t="shared" si="0"/>
        <v>0.5</v>
      </c>
      <c r="G42" s="15">
        <f t="shared" si="1"/>
        <v>1</v>
      </c>
    </row>
    <row r="43" spans="1:7" ht="15.75" customHeight="1" x14ac:dyDescent="0.25">
      <c r="A43" s="6" t="s">
        <v>5</v>
      </c>
      <c r="B43" s="7">
        <v>30950.5</v>
      </c>
      <c r="C43" s="7">
        <v>30950.5</v>
      </c>
      <c r="D43" s="38">
        <v>15475.2</v>
      </c>
      <c r="E43" s="38">
        <v>15475.2</v>
      </c>
      <c r="F43" s="15">
        <f t="shared" si="0"/>
        <v>0.49999838451721301</v>
      </c>
      <c r="G43" s="15">
        <f t="shared" si="1"/>
        <v>1</v>
      </c>
    </row>
    <row r="44" spans="1:7" ht="15.75" customHeight="1" x14ac:dyDescent="0.25">
      <c r="A44" s="6" t="s">
        <v>21</v>
      </c>
      <c r="B44" s="38">
        <v>17587.900000000001</v>
      </c>
      <c r="C44" s="38">
        <v>17587.900000000001</v>
      </c>
      <c r="D44" s="38">
        <v>8793.9</v>
      </c>
      <c r="E44" s="38">
        <v>8793.9</v>
      </c>
      <c r="F44" s="15">
        <f t="shared" si="0"/>
        <v>0.49999715713644033</v>
      </c>
      <c r="G44" s="15">
        <f t="shared" si="1"/>
        <v>1</v>
      </c>
    </row>
    <row r="45" spans="1:7" ht="15.75" customHeight="1" x14ac:dyDescent="0.25">
      <c r="A45" s="8" t="s">
        <v>4</v>
      </c>
      <c r="B45" s="108">
        <f>B44+B43+B42+B40+B38+B36+B34+B32+B30+B28+B26+B24+B22+B20++B18+B16+B14+B12+B10+B8</f>
        <v>245563.90000000002</v>
      </c>
      <c r="C45" s="108">
        <f>C44+C43+C42+C40+C38+C36+C34+C32+C30+C28+C26+C24+C22+C20++C18+C16+C14+C12+C10+C8</f>
        <v>245563.90000000002</v>
      </c>
      <c r="D45" s="108">
        <f>D44+D43+D42+D40+D38+D36+D34+D32+D30+D28+D26+D24+D22+D20++D18+D16+D14+D12+D10+D8</f>
        <v>122781.59999999998</v>
      </c>
      <c r="E45" s="108">
        <f>E44+E43+E42+E40+E38+E36+E34+E32+E30+E28+E26+E24+E22+E20++E18+E16+E14+E12+E10+E8</f>
        <v>122781.59999999998</v>
      </c>
      <c r="F45" s="16">
        <f t="shared" si="0"/>
        <v>0.49999857470906744</v>
      </c>
      <c r="G45" s="16">
        <f t="shared" si="1"/>
        <v>1</v>
      </c>
    </row>
    <row r="46" spans="1:7" ht="15.75" customHeight="1" x14ac:dyDescent="0.25">
      <c r="A46" s="8" t="s">
        <v>3</v>
      </c>
      <c r="B46" s="112"/>
      <c r="C46" s="112"/>
      <c r="D46" s="112"/>
      <c r="E46" s="112"/>
      <c r="F46" s="16"/>
      <c r="G46" s="16"/>
    </row>
    <row r="47" spans="1:7" ht="15.75" customHeight="1" x14ac:dyDescent="0.25">
      <c r="A47" s="8" t="s">
        <v>2</v>
      </c>
      <c r="B47" s="9">
        <f>B41+B39+B37+B35+B33+B31+B29+B27+B25+B23+B21+B19+B17+B15+B13+B11+B9</f>
        <v>182001.09999999998</v>
      </c>
      <c r="C47" s="9">
        <f>C41+C39+C37+C35+C33+C31+C29+C27+C25+C23+C21+C19+C17+C15+C13+C11+C9</f>
        <v>182001.09999999998</v>
      </c>
      <c r="D47" s="9">
        <f>D41+D39+D37+D35+D33+D31+D29+D27+D25+D23+D21+D19+D17+D15+D13+D11+D9</f>
        <v>91000.299999999988</v>
      </c>
      <c r="E47" s="9">
        <f>E41+E39+E37+E35+E33+E31+E29+E27+E25+E23+E21+E19+E17+E15+E13+E11+E9</f>
        <v>91000.299999999988</v>
      </c>
      <c r="F47" s="16">
        <f t="shared" si="0"/>
        <v>0.49999862638192843</v>
      </c>
      <c r="G47" s="16">
        <f t="shared" si="1"/>
        <v>1</v>
      </c>
    </row>
    <row r="48" spans="1:7" ht="15.75" customHeight="1" x14ac:dyDescent="0.25">
      <c r="A48" s="8" t="s">
        <v>1</v>
      </c>
      <c r="B48" s="9">
        <f>B44+B43+B42</f>
        <v>63562.8</v>
      </c>
      <c r="C48" s="9">
        <f>C44+C43+C42</f>
        <v>63562.8</v>
      </c>
      <c r="D48" s="9">
        <f>D44+D43+D42</f>
        <v>31781.3</v>
      </c>
      <c r="E48" s="9">
        <f>E44+E43+E42</f>
        <v>31781.3</v>
      </c>
      <c r="F48" s="16">
        <f t="shared" si="0"/>
        <v>0.49999842675275474</v>
      </c>
      <c r="G48" s="16">
        <f t="shared" si="1"/>
        <v>1</v>
      </c>
    </row>
    <row r="49" spans="1:7" ht="12.75" customHeight="1" x14ac:dyDescent="0.25">
      <c r="A49" s="1"/>
      <c r="B49" s="1"/>
    </row>
    <row r="50" spans="1:7" ht="15" customHeight="1" x14ac:dyDescent="0.25">
      <c r="A50" s="3"/>
      <c r="B50" s="3"/>
    </row>
    <row r="51" spans="1:7" ht="15" customHeight="1" x14ac:dyDescent="0.25">
      <c r="A51" s="141" t="s">
        <v>0</v>
      </c>
      <c r="B51" s="141"/>
      <c r="C51" s="150"/>
      <c r="D51" s="150"/>
      <c r="E51" s="150"/>
      <c r="F51" s="150"/>
      <c r="G51" s="150"/>
    </row>
    <row r="52" spans="1:7" ht="14.25" customHeight="1" x14ac:dyDescent="0.25">
      <c r="A52" s="3"/>
      <c r="B52" s="3"/>
    </row>
  </sheetData>
  <mergeCells count="2">
    <mergeCell ref="A5:G5"/>
    <mergeCell ref="A51:G5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82"/>
  <sheetViews>
    <sheetView showGridLines="0" tabSelected="1" view="pageBreakPreview" zoomScale="70" zoomScaleNormal="100" zoomScaleSheetLayoutView="70" workbookViewId="0">
      <pane xSplit="1" ySplit="9" topLeftCell="B10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2.85546875" style="19" customWidth="1"/>
    <col min="2" max="2" width="26.42578125" style="19" customWidth="1"/>
    <col min="3" max="3" width="13.5703125" style="19" customWidth="1"/>
    <col min="4" max="5" width="13.42578125" style="19" customWidth="1"/>
    <col min="6" max="6" width="14.42578125" style="19" customWidth="1"/>
    <col min="7" max="7" width="16.28515625" style="19" customWidth="1"/>
    <col min="8" max="248" width="9.140625" style="19" customWidth="1"/>
    <col min="249" max="16384" width="9.140625" style="19"/>
  </cols>
  <sheetData>
    <row r="1" spans="1:7" ht="16.5" customHeight="1" x14ac:dyDescent="0.25">
      <c r="A1" s="3"/>
      <c r="B1" s="71"/>
      <c r="E1" s="13"/>
      <c r="F1" s="13"/>
      <c r="G1" s="22"/>
    </row>
    <row r="2" spans="1:7" ht="16.5" customHeight="1" x14ac:dyDescent="0.25">
      <c r="A2" s="3"/>
      <c r="B2" s="71"/>
      <c r="E2" s="13"/>
      <c r="F2" s="13"/>
      <c r="G2" s="71" t="s">
        <v>129</v>
      </c>
    </row>
    <row r="3" spans="1:7" ht="16.5" customHeight="1" x14ac:dyDescent="0.25">
      <c r="A3" s="3"/>
      <c r="B3" s="71"/>
      <c r="E3" s="13"/>
      <c r="F3" s="13"/>
      <c r="G3" s="37" t="s">
        <v>131</v>
      </c>
    </row>
    <row r="4" spans="1:7" ht="16.5" customHeight="1" x14ac:dyDescent="0.25">
      <c r="A4" s="3"/>
      <c r="B4" s="71"/>
      <c r="E4" s="13"/>
      <c r="F4" s="13"/>
      <c r="G4" s="71"/>
    </row>
    <row r="5" spans="1:7" ht="16.5" customHeight="1" x14ac:dyDescent="0.25">
      <c r="A5" s="3"/>
      <c r="B5" s="71"/>
    </row>
    <row r="6" spans="1:7" ht="51" customHeight="1" x14ac:dyDescent="0.25">
      <c r="A6" s="139" t="s">
        <v>168</v>
      </c>
      <c r="B6" s="139"/>
      <c r="C6" s="140"/>
      <c r="D6" s="140"/>
      <c r="E6" s="140"/>
      <c r="F6" s="140"/>
      <c r="G6" s="140"/>
    </row>
    <row r="7" spans="1:7" ht="21" customHeight="1" x14ac:dyDescent="0.25">
      <c r="A7" s="72"/>
      <c r="B7" s="72"/>
      <c r="C7" s="73"/>
      <c r="D7" s="73"/>
      <c r="E7" s="73"/>
      <c r="F7" s="73"/>
      <c r="G7" s="73"/>
    </row>
    <row r="8" spans="1:7" ht="17.25" customHeight="1" x14ac:dyDescent="0.25">
      <c r="A8" s="40"/>
      <c r="B8" s="41"/>
      <c r="C8" s="41"/>
      <c r="D8" s="41"/>
      <c r="E8" s="41"/>
      <c r="F8" s="41"/>
      <c r="G8" s="42" t="s">
        <v>19</v>
      </c>
    </row>
    <row r="9" spans="1:7" ht="127.5" customHeight="1" x14ac:dyDescent="0.25">
      <c r="A9" s="17" t="s">
        <v>65</v>
      </c>
      <c r="B9" s="134" t="s">
        <v>172</v>
      </c>
      <c r="C9" s="75" t="s">
        <v>66</v>
      </c>
      <c r="D9" s="75" t="s">
        <v>139</v>
      </c>
      <c r="E9" s="75" t="s">
        <v>140</v>
      </c>
      <c r="F9" s="75" t="s">
        <v>67</v>
      </c>
      <c r="G9" s="75" t="s">
        <v>141</v>
      </c>
    </row>
    <row r="10" spans="1:7" ht="15.75" customHeight="1" x14ac:dyDescent="0.25">
      <c r="A10" s="4" t="s">
        <v>17</v>
      </c>
      <c r="B10" s="5">
        <f>B11</f>
        <v>3</v>
      </c>
      <c r="C10" s="5">
        <f>C11</f>
        <v>3</v>
      </c>
      <c r="D10" s="5">
        <v>1.5</v>
      </c>
      <c r="E10" s="5">
        <v>1.5</v>
      </c>
      <c r="F10" s="16">
        <f>E10/C10</f>
        <v>0.5</v>
      </c>
      <c r="G10" s="16">
        <f>E10/D10</f>
        <v>1</v>
      </c>
    </row>
    <row r="11" spans="1:7" ht="15.75" customHeight="1" x14ac:dyDescent="0.25">
      <c r="A11" s="6" t="s">
        <v>7</v>
      </c>
      <c r="B11" s="7">
        <v>3</v>
      </c>
      <c r="C11" s="7">
        <v>3</v>
      </c>
      <c r="D11" s="43">
        <v>1.5</v>
      </c>
      <c r="E11" s="44">
        <v>1.5</v>
      </c>
      <c r="F11" s="15">
        <f>E11/C11</f>
        <v>0.5</v>
      </c>
      <c r="G11" s="15">
        <f>E11/D11</f>
        <v>1</v>
      </c>
    </row>
    <row r="12" spans="1:7" ht="15.75" customHeight="1" x14ac:dyDescent="0.25">
      <c r="A12" s="4" t="s">
        <v>41</v>
      </c>
      <c r="B12" s="5">
        <f>B13</f>
        <v>4.5</v>
      </c>
      <c r="C12" s="5">
        <f>C13</f>
        <v>4.5</v>
      </c>
      <c r="D12" s="5">
        <v>2.25</v>
      </c>
      <c r="E12" s="5">
        <v>2.25</v>
      </c>
      <c r="F12" s="16">
        <f t="shared" ref="F12:F75" si="0">E12/C12</f>
        <v>0.5</v>
      </c>
      <c r="G12" s="16">
        <f t="shared" ref="G12:G75" si="1">E12/D12</f>
        <v>1</v>
      </c>
    </row>
    <row r="13" spans="1:7" ht="15.75" customHeight="1" x14ac:dyDescent="0.25">
      <c r="A13" s="6" t="s">
        <v>7</v>
      </c>
      <c r="B13" s="7">
        <v>4.5</v>
      </c>
      <c r="C13" s="7">
        <v>4.5</v>
      </c>
      <c r="D13" s="43">
        <v>2.25</v>
      </c>
      <c r="E13" s="43">
        <v>2.25</v>
      </c>
      <c r="F13" s="15">
        <f t="shared" si="0"/>
        <v>0.5</v>
      </c>
      <c r="G13" s="15">
        <f t="shared" si="1"/>
        <v>1</v>
      </c>
    </row>
    <row r="14" spans="1:7" ht="15.75" customHeight="1" x14ac:dyDescent="0.25">
      <c r="A14" s="4" t="s">
        <v>44</v>
      </c>
      <c r="B14" s="5">
        <f>B15</f>
        <v>4.5</v>
      </c>
      <c r="C14" s="5">
        <f>C15</f>
        <v>4.5</v>
      </c>
      <c r="D14" s="5">
        <v>2.25</v>
      </c>
      <c r="E14" s="5">
        <v>2.25</v>
      </c>
      <c r="F14" s="16">
        <f t="shared" si="0"/>
        <v>0.5</v>
      </c>
      <c r="G14" s="16">
        <f t="shared" si="1"/>
        <v>1</v>
      </c>
    </row>
    <row r="15" spans="1:7" ht="15.75" customHeight="1" x14ac:dyDescent="0.25">
      <c r="A15" s="6" t="s">
        <v>7</v>
      </c>
      <c r="B15" s="7">
        <v>4.5</v>
      </c>
      <c r="C15" s="7">
        <v>4.5</v>
      </c>
      <c r="D15" s="43">
        <v>2.25</v>
      </c>
      <c r="E15" s="44">
        <v>2.25</v>
      </c>
      <c r="F15" s="15">
        <f t="shared" si="0"/>
        <v>0.5</v>
      </c>
      <c r="G15" s="15">
        <f t="shared" si="1"/>
        <v>1</v>
      </c>
    </row>
    <row r="16" spans="1:7" ht="15.75" customHeight="1" x14ac:dyDescent="0.25">
      <c r="A16" s="4" t="s">
        <v>40</v>
      </c>
      <c r="B16" s="5">
        <f>B17</f>
        <v>6</v>
      </c>
      <c r="C16" s="5">
        <f>C17</f>
        <v>6</v>
      </c>
      <c r="D16" s="5">
        <v>3</v>
      </c>
      <c r="E16" s="5">
        <v>3</v>
      </c>
      <c r="F16" s="16">
        <f t="shared" si="0"/>
        <v>0.5</v>
      </c>
      <c r="G16" s="16">
        <f t="shared" si="1"/>
        <v>1</v>
      </c>
    </row>
    <row r="17" spans="1:7" ht="15.75" customHeight="1" x14ac:dyDescent="0.25">
      <c r="A17" s="6" t="s">
        <v>7</v>
      </c>
      <c r="B17" s="7">
        <v>6</v>
      </c>
      <c r="C17" s="7">
        <v>6</v>
      </c>
      <c r="D17" s="43">
        <v>3</v>
      </c>
      <c r="E17" s="44">
        <v>3</v>
      </c>
      <c r="F17" s="15">
        <f t="shared" si="0"/>
        <v>0.5</v>
      </c>
      <c r="G17" s="15">
        <f t="shared" si="1"/>
        <v>1</v>
      </c>
    </row>
    <row r="18" spans="1:7" ht="15.75" customHeight="1" x14ac:dyDescent="0.25">
      <c r="A18" s="4" t="s">
        <v>39</v>
      </c>
      <c r="B18" s="5">
        <f>B19</f>
        <v>4.5</v>
      </c>
      <c r="C18" s="5">
        <f>C19</f>
        <v>4.5</v>
      </c>
      <c r="D18" s="5">
        <v>2.25</v>
      </c>
      <c r="E18" s="5">
        <v>2.25</v>
      </c>
      <c r="F18" s="16">
        <f t="shared" si="0"/>
        <v>0.5</v>
      </c>
      <c r="G18" s="16">
        <f t="shared" si="1"/>
        <v>1</v>
      </c>
    </row>
    <row r="19" spans="1:7" ht="15.75" customHeight="1" x14ac:dyDescent="0.25">
      <c r="A19" s="6" t="s">
        <v>7</v>
      </c>
      <c r="B19" s="7">
        <v>4.5</v>
      </c>
      <c r="C19" s="7">
        <v>4.5</v>
      </c>
      <c r="D19" s="43">
        <v>2.25</v>
      </c>
      <c r="E19" s="44">
        <v>2.25</v>
      </c>
      <c r="F19" s="15">
        <f t="shared" si="0"/>
        <v>0.5</v>
      </c>
      <c r="G19" s="15">
        <f t="shared" si="1"/>
        <v>1</v>
      </c>
    </row>
    <row r="20" spans="1:7" ht="15.75" customHeight="1" x14ac:dyDescent="0.25">
      <c r="A20" s="4" t="s">
        <v>43</v>
      </c>
      <c r="B20" s="5">
        <f>B21</f>
        <v>4.5</v>
      </c>
      <c r="C20" s="5">
        <f>C21</f>
        <v>4.5</v>
      </c>
      <c r="D20" s="5">
        <v>2.25</v>
      </c>
      <c r="E20" s="5">
        <v>2.25</v>
      </c>
      <c r="F20" s="16">
        <f t="shared" si="0"/>
        <v>0.5</v>
      </c>
      <c r="G20" s="16">
        <f t="shared" si="1"/>
        <v>1</v>
      </c>
    </row>
    <row r="21" spans="1:7" ht="15.75" customHeight="1" x14ac:dyDescent="0.25">
      <c r="A21" s="6" t="s">
        <v>7</v>
      </c>
      <c r="B21" s="7">
        <v>4.5</v>
      </c>
      <c r="C21" s="7">
        <v>4.5</v>
      </c>
      <c r="D21" s="43">
        <v>2.25</v>
      </c>
      <c r="E21" s="44">
        <v>2.25</v>
      </c>
      <c r="F21" s="15">
        <f t="shared" si="0"/>
        <v>0.5</v>
      </c>
      <c r="G21" s="15">
        <f t="shared" si="1"/>
        <v>1</v>
      </c>
    </row>
    <row r="22" spans="1:7" ht="15.75" customHeight="1" x14ac:dyDescent="0.25">
      <c r="A22" s="4" t="s">
        <v>38</v>
      </c>
      <c r="B22" s="5">
        <f>B23</f>
        <v>6</v>
      </c>
      <c r="C22" s="5">
        <f>C23</f>
        <v>6</v>
      </c>
      <c r="D22" s="5">
        <v>3</v>
      </c>
      <c r="E22" s="5">
        <v>3</v>
      </c>
      <c r="F22" s="16">
        <f t="shared" si="0"/>
        <v>0.5</v>
      </c>
      <c r="G22" s="16">
        <f t="shared" si="1"/>
        <v>1</v>
      </c>
    </row>
    <row r="23" spans="1:7" ht="15.75" customHeight="1" x14ac:dyDescent="0.25">
      <c r="A23" s="6" t="s">
        <v>7</v>
      </c>
      <c r="B23" s="7">
        <v>6</v>
      </c>
      <c r="C23" s="7">
        <v>6</v>
      </c>
      <c r="D23" s="43">
        <v>3</v>
      </c>
      <c r="E23" s="44">
        <v>3</v>
      </c>
      <c r="F23" s="15">
        <f t="shared" si="0"/>
        <v>0.5</v>
      </c>
      <c r="G23" s="15">
        <f t="shared" si="1"/>
        <v>1</v>
      </c>
    </row>
    <row r="24" spans="1:7" ht="15.75" customHeight="1" x14ac:dyDescent="0.25">
      <c r="A24" s="4" t="s">
        <v>16</v>
      </c>
      <c r="B24" s="5">
        <f>B25</f>
        <v>4.5</v>
      </c>
      <c r="C24" s="5">
        <f>C25</f>
        <v>4.5</v>
      </c>
      <c r="D24" s="5">
        <v>2.25</v>
      </c>
      <c r="E24" s="5">
        <v>2.25</v>
      </c>
      <c r="F24" s="16">
        <f t="shared" si="0"/>
        <v>0.5</v>
      </c>
      <c r="G24" s="16">
        <f t="shared" si="1"/>
        <v>1</v>
      </c>
    </row>
    <row r="25" spans="1:7" ht="15.75" customHeight="1" x14ac:dyDescent="0.25">
      <c r="A25" s="6" t="s">
        <v>7</v>
      </c>
      <c r="B25" s="7">
        <v>4.5</v>
      </c>
      <c r="C25" s="7">
        <v>4.5</v>
      </c>
      <c r="D25" s="43">
        <v>2.25</v>
      </c>
      <c r="E25" s="44">
        <v>2.25</v>
      </c>
      <c r="F25" s="15">
        <f t="shared" si="0"/>
        <v>0.5</v>
      </c>
      <c r="G25" s="15">
        <f t="shared" si="1"/>
        <v>1</v>
      </c>
    </row>
    <row r="26" spans="1:7" ht="15.75" customHeight="1" x14ac:dyDescent="0.25">
      <c r="A26" s="4" t="s">
        <v>15</v>
      </c>
      <c r="B26" s="5">
        <f>B27</f>
        <v>4.5</v>
      </c>
      <c r="C26" s="5">
        <f>C27</f>
        <v>4.5</v>
      </c>
      <c r="D26" s="5">
        <v>2.25</v>
      </c>
      <c r="E26" s="5">
        <v>2.25</v>
      </c>
      <c r="F26" s="16">
        <f t="shared" si="0"/>
        <v>0.5</v>
      </c>
      <c r="G26" s="16">
        <f t="shared" si="1"/>
        <v>1</v>
      </c>
    </row>
    <row r="27" spans="1:7" ht="15.75" customHeight="1" x14ac:dyDescent="0.25">
      <c r="A27" s="6" t="s">
        <v>7</v>
      </c>
      <c r="B27" s="7">
        <v>4.5</v>
      </c>
      <c r="C27" s="7">
        <v>4.5</v>
      </c>
      <c r="D27" s="43">
        <v>2.25</v>
      </c>
      <c r="E27" s="44">
        <v>2.25</v>
      </c>
      <c r="F27" s="15">
        <f t="shared" si="0"/>
        <v>0.5</v>
      </c>
      <c r="G27" s="15">
        <f t="shared" si="1"/>
        <v>1</v>
      </c>
    </row>
    <row r="28" spans="1:7" ht="15.75" customHeight="1" x14ac:dyDescent="0.25">
      <c r="A28" s="4" t="s">
        <v>37</v>
      </c>
      <c r="B28" s="5">
        <f>B29</f>
        <v>4.5</v>
      </c>
      <c r="C28" s="5">
        <f>C29</f>
        <v>4.5</v>
      </c>
      <c r="D28" s="5">
        <v>2.25</v>
      </c>
      <c r="E28" s="5">
        <v>2.25</v>
      </c>
      <c r="F28" s="16">
        <f t="shared" si="0"/>
        <v>0.5</v>
      </c>
      <c r="G28" s="16">
        <f t="shared" si="1"/>
        <v>1</v>
      </c>
    </row>
    <row r="29" spans="1:7" ht="15.75" customHeight="1" x14ac:dyDescent="0.25">
      <c r="A29" s="6" t="s">
        <v>7</v>
      </c>
      <c r="B29" s="7">
        <v>4.5</v>
      </c>
      <c r="C29" s="7">
        <v>4.5</v>
      </c>
      <c r="D29" s="43">
        <v>2.25</v>
      </c>
      <c r="E29" s="44">
        <v>2.25</v>
      </c>
      <c r="F29" s="15">
        <f t="shared" si="0"/>
        <v>0.5</v>
      </c>
      <c r="G29" s="15">
        <f t="shared" si="1"/>
        <v>1</v>
      </c>
    </row>
    <row r="30" spans="1:7" ht="15.75" customHeight="1" x14ac:dyDescent="0.25">
      <c r="A30" s="4" t="s">
        <v>36</v>
      </c>
      <c r="B30" s="5">
        <f>B31</f>
        <v>4.5</v>
      </c>
      <c r="C30" s="5">
        <f>C31</f>
        <v>4.5</v>
      </c>
      <c r="D30" s="5">
        <v>2.25</v>
      </c>
      <c r="E30" s="5">
        <v>2.25</v>
      </c>
      <c r="F30" s="16">
        <f t="shared" si="0"/>
        <v>0.5</v>
      </c>
      <c r="G30" s="16">
        <f t="shared" si="1"/>
        <v>1</v>
      </c>
    </row>
    <row r="31" spans="1:7" ht="15.75" customHeight="1" x14ac:dyDescent="0.25">
      <c r="A31" s="6" t="s">
        <v>7</v>
      </c>
      <c r="B31" s="7">
        <v>4.5</v>
      </c>
      <c r="C31" s="7">
        <v>4.5</v>
      </c>
      <c r="D31" s="43">
        <v>2.25</v>
      </c>
      <c r="E31" s="44">
        <v>2.25</v>
      </c>
      <c r="F31" s="15">
        <f t="shared" si="0"/>
        <v>0.5</v>
      </c>
      <c r="G31" s="15">
        <f t="shared" si="1"/>
        <v>1</v>
      </c>
    </row>
    <row r="32" spans="1:7" ht="15.75" customHeight="1" x14ac:dyDescent="0.25">
      <c r="A32" s="4" t="s">
        <v>14</v>
      </c>
      <c r="B32" s="5">
        <f>B33</f>
        <v>4.5</v>
      </c>
      <c r="C32" s="5">
        <f>C33</f>
        <v>4.5</v>
      </c>
      <c r="D32" s="5">
        <v>2.25</v>
      </c>
      <c r="E32" s="5">
        <v>2.25</v>
      </c>
      <c r="F32" s="16">
        <f t="shared" si="0"/>
        <v>0.5</v>
      </c>
      <c r="G32" s="16">
        <f t="shared" si="1"/>
        <v>1</v>
      </c>
    </row>
    <row r="33" spans="1:7" ht="15.75" customHeight="1" x14ac:dyDescent="0.25">
      <c r="A33" s="6" t="s">
        <v>7</v>
      </c>
      <c r="B33" s="7">
        <v>4.5</v>
      </c>
      <c r="C33" s="7">
        <v>4.5</v>
      </c>
      <c r="D33" s="43">
        <v>2.25</v>
      </c>
      <c r="E33" s="44">
        <v>2.25</v>
      </c>
      <c r="F33" s="15">
        <f t="shared" si="0"/>
        <v>0.5</v>
      </c>
      <c r="G33" s="15">
        <f t="shared" si="1"/>
        <v>1</v>
      </c>
    </row>
    <row r="34" spans="1:7" ht="15.75" customHeight="1" x14ac:dyDescent="0.25">
      <c r="A34" s="4" t="s">
        <v>13</v>
      </c>
      <c r="B34" s="5">
        <f>B35</f>
        <v>4.5</v>
      </c>
      <c r="C34" s="5">
        <f>C35</f>
        <v>4.5</v>
      </c>
      <c r="D34" s="5">
        <v>2.25</v>
      </c>
      <c r="E34" s="5">
        <v>2.25</v>
      </c>
      <c r="F34" s="16">
        <f t="shared" si="0"/>
        <v>0.5</v>
      </c>
      <c r="G34" s="16">
        <f t="shared" si="1"/>
        <v>1</v>
      </c>
    </row>
    <row r="35" spans="1:7" ht="15.75" customHeight="1" x14ac:dyDescent="0.25">
      <c r="A35" s="6" t="s">
        <v>7</v>
      </c>
      <c r="B35" s="7">
        <v>4.5</v>
      </c>
      <c r="C35" s="7">
        <v>4.5</v>
      </c>
      <c r="D35" s="43">
        <v>2.25</v>
      </c>
      <c r="E35" s="44">
        <v>2.25</v>
      </c>
      <c r="F35" s="15">
        <f t="shared" si="0"/>
        <v>0.5</v>
      </c>
      <c r="G35" s="15">
        <f t="shared" si="1"/>
        <v>1</v>
      </c>
    </row>
    <row r="36" spans="1:7" ht="15.75" customHeight="1" x14ac:dyDescent="0.25">
      <c r="A36" s="4" t="s">
        <v>35</v>
      </c>
      <c r="B36" s="5">
        <f>B37</f>
        <v>4.5</v>
      </c>
      <c r="C36" s="5">
        <f>C37</f>
        <v>4.5</v>
      </c>
      <c r="D36" s="5">
        <v>2.25</v>
      </c>
      <c r="E36" s="5">
        <v>2.25</v>
      </c>
      <c r="F36" s="16">
        <f t="shared" si="0"/>
        <v>0.5</v>
      </c>
      <c r="G36" s="16">
        <f t="shared" si="1"/>
        <v>1</v>
      </c>
    </row>
    <row r="37" spans="1:7" ht="15.75" customHeight="1" x14ac:dyDescent="0.25">
      <c r="A37" s="6" t="s">
        <v>7</v>
      </c>
      <c r="B37" s="7">
        <v>4.5</v>
      </c>
      <c r="C37" s="7">
        <v>4.5</v>
      </c>
      <c r="D37" s="43">
        <v>2.25</v>
      </c>
      <c r="E37" s="44">
        <v>2.25</v>
      </c>
      <c r="F37" s="15">
        <f t="shared" si="0"/>
        <v>0.5</v>
      </c>
      <c r="G37" s="15">
        <f t="shared" si="1"/>
        <v>1</v>
      </c>
    </row>
    <row r="38" spans="1:7" ht="15.75" customHeight="1" x14ac:dyDescent="0.25">
      <c r="A38" s="4" t="s">
        <v>12</v>
      </c>
      <c r="B38" s="5">
        <f>B39</f>
        <v>4.5</v>
      </c>
      <c r="C38" s="5">
        <f>C39</f>
        <v>4.5</v>
      </c>
      <c r="D38" s="5">
        <v>2.25</v>
      </c>
      <c r="E38" s="5">
        <v>2.25</v>
      </c>
      <c r="F38" s="16">
        <f t="shared" si="0"/>
        <v>0.5</v>
      </c>
      <c r="G38" s="16">
        <f t="shared" si="1"/>
        <v>1</v>
      </c>
    </row>
    <row r="39" spans="1:7" ht="15.75" customHeight="1" x14ac:dyDescent="0.25">
      <c r="A39" s="6" t="s">
        <v>7</v>
      </c>
      <c r="B39" s="7">
        <v>4.5</v>
      </c>
      <c r="C39" s="7">
        <v>4.5</v>
      </c>
      <c r="D39" s="43">
        <v>2.25</v>
      </c>
      <c r="E39" s="44">
        <v>2.25</v>
      </c>
      <c r="F39" s="15">
        <f t="shared" si="0"/>
        <v>0.5</v>
      </c>
      <c r="G39" s="15">
        <f t="shared" si="1"/>
        <v>1</v>
      </c>
    </row>
    <row r="40" spans="1:7" ht="15.75" customHeight="1" x14ac:dyDescent="0.25">
      <c r="A40" s="4" t="s">
        <v>34</v>
      </c>
      <c r="B40" s="5">
        <f>B41</f>
        <v>4.5</v>
      </c>
      <c r="C40" s="5">
        <f>C41</f>
        <v>4.5</v>
      </c>
      <c r="D40" s="5">
        <v>2.25</v>
      </c>
      <c r="E40" s="5">
        <v>2.25</v>
      </c>
      <c r="F40" s="16">
        <f t="shared" si="0"/>
        <v>0.5</v>
      </c>
      <c r="G40" s="16">
        <f t="shared" si="1"/>
        <v>1</v>
      </c>
    </row>
    <row r="41" spans="1:7" ht="15.75" customHeight="1" x14ac:dyDescent="0.25">
      <c r="A41" s="6" t="s">
        <v>7</v>
      </c>
      <c r="B41" s="7">
        <v>4.5</v>
      </c>
      <c r="C41" s="7">
        <v>4.5</v>
      </c>
      <c r="D41" s="43">
        <v>2.25</v>
      </c>
      <c r="E41" s="44">
        <v>2.25</v>
      </c>
      <c r="F41" s="15">
        <f t="shared" si="0"/>
        <v>0.5</v>
      </c>
      <c r="G41" s="15">
        <f t="shared" si="1"/>
        <v>1</v>
      </c>
    </row>
    <row r="42" spans="1:7" ht="15.75" customHeight="1" x14ac:dyDescent="0.25">
      <c r="A42" s="4" t="s">
        <v>33</v>
      </c>
      <c r="B42" s="5">
        <f>B43</f>
        <v>4.5</v>
      </c>
      <c r="C42" s="5">
        <f>C43</f>
        <v>4.5</v>
      </c>
      <c r="D42" s="5">
        <v>2.25</v>
      </c>
      <c r="E42" s="5">
        <v>2.25</v>
      </c>
      <c r="F42" s="16">
        <f t="shared" si="0"/>
        <v>0.5</v>
      </c>
      <c r="G42" s="16">
        <f t="shared" si="1"/>
        <v>1</v>
      </c>
    </row>
    <row r="43" spans="1:7" ht="15.75" customHeight="1" x14ac:dyDescent="0.25">
      <c r="A43" s="6" t="s">
        <v>7</v>
      </c>
      <c r="B43" s="7">
        <v>4.5</v>
      </c>
      <c r="C43" s="7">
        <v>4.5</v>
      </c>
      <c r="D43" s="43">
        <v>2.25</v>
      </c>
      <c r="E43" s="44">
        <v>2.25</v>
      </c>
      <c r="F43" s="15">
        <f t="shared" si="0"/>
        <v>0.5</v>
      </c>
      <c r="G43" s="15">
        <f t="shared" si="1"/>
        <v>1</v>
      </c>
    </row>
    <row r="44" spans="1:7" ht="15.75" customHeight="1" x14ac:dyDescent="0.25">
      <c r="A44" s="4" t="s">
        <v>32</v>
      </c>
      <c r="B44" s="5">
        <f>B45</f>
        <v>4.5</v>
      </c>
      <c r="C44" s="5">
        <f>C45</f>
        <v>4.5</v>
      </c>
      <c r="D44" s="5">
        <v>2.25</v>
      </c>
      <c r="E44" s="5">
        <v>2.25</v>
      </c>
      <c r="F44" s="16">
        <f t="shared" si="0"/>
        <v>0.5</v>
      </c>
      <c r="G44" s="16">
        <f t="shared" si="1"/>
        <v>1</v>
      </c>
    </row>
    <row r="45" spans="1:7" ht="15.75" customHeight="1" x14ac:dyDescent="0.25">
      <c r="A45" s="6" t="s">
        <v>7</v>
      </c>
      <c r="B45" s="7">
        <v>4.5</v>
      </c>
      <c r="C45" s="7">
        <v>4.5</v>
      </c>
      <c r="D45" s="43">
        <v>2.25</v>
      </c>
      <c r="E45" s="44">
        <v>2.25</v>
      </c>
      <c r="F45" s="15">
        <f t="shared" si="0"/>
        <v>0.5</v>
      </c>
      <c r="G45" s="15">
        <f t="shared" si="1"/>
        <v>1</v>
      </c>
    </row>
    <row r="46" spans="1:7" ht="15.75" customHeight="1" x14ac:dyDescent="0.25">
      <c r="A46" s="4" t="s">
        <v>31</v>
      </c>
      <c r="B46" s="5">
        <f>B47</f>
        <v>4.5</v>
      </c>
      <c r="C46" s="5">
        <f>C47</f>
        <v>4.5</v>
      </c>
      <c r="D46" s="5">
        <v>2.25</v>
      </c>
      <c r="E46" s="5">
        <v>2.25</v>
      </c>
      <c r="F46" s="16">
        <f t="shared" si="0"/>
        <v>0.5</v>
      </c>
      <c r="G46" s="16">
        <f t="shared" si="1"/>
        <v>1</v>
      </c>
    </row>
    <row r="47" spans="1:7" ht="15.75" customHeight="1" x14ac:dyDescent="0.25">
      <c r="A47" s="6" t="s">
        <v>7</v>
      </c>
      <c r="B47" s="7">
        <v>4.5</v>
      </c>
      <c r="C47" s="7">
        <v>4.5</v>
      </c>
      <c r="D47" s="43">
        <v>2.25</v>
      </c>
      <c r="E47" s="43">
        <v>2.25</v>
      </c>
      <c r="F47" s="15">
        <f t="shared" si="0"/>
        <v>0.5</v>
      </c>
      <c r="G47" s="15">
        <f t="shared" si="1"/>
        <v>1</v>
      </c>
    </row>
    <row r="48" spans="1:7" ht="15.75" customHeight="1" x14ac:dyDescent="0.25">
      <c r="A48" s="4" t="s">
        <v>30</v>
      </c>
      <c r="B48" s="5">
        <f>B49</f>
        <v>6</v>
      </c>
      <c r="C48" s="5">
        <f>C49</f>
        <v>6</v>
      </c>
      <c r="D48" s="5">
        <v>3</v>
      </c>
      <c r="E48" s="5">
        <v>3</v>
      </c>
      <c r="F48" s="16">
        <f t="shared" si="0"/>
        <v>0.5</v>
      </c>
      <c r="G48" s="16">
        <f t="shared" si="1"/>
        <v>1</v>
      </c>
    </row>
    <row r="49" spans="1:7" ht="15.75" customHeight="1" x14ac:dyDescent="0.25">
      <c r="A49" s="6" t="s">
        <v>7</v>
      </c>
      <c r="B49" s="7">
        <v>6</v>
      </c>
      <c r="C49" s="7">
        <v>6</v>
      </c>
      <c r="D49" s="43">
        <v>3</v>
      </c>
      <c r="E49" s="44">
        <v>3</v>
      </c>
      <c r="F49" s="15">
        <f t="shared" si="0"/>
        <v>0.5</v>
      </c>
      <c r="G49" s="15">
        <f t="shared" si="1"/>
        <v>1</v>
      </c>
    </row>
    <row r="50" spans="1:7" ht="15.75" customHeight="1" x14ac:dyDescent="0.25">
      <c r="A50" s="4" t="s">
        <v>29</v>
      </c>
      <c r="B50" s="5">
        <f>B51</f>
        <v>4.5</v>
      </c>
      <c r="C50" s="5">
        <f>C51</f>
        <v>4.5</v>
      </c>
      <c r="D50" s="5">
        <v>2.25</v>
      </c>
      <c r="E50" s="5">
        <v>2.25</v>
      </c>
      <c r="F50" s="16">
        <f t="shared" si="0"/>
        <v>0.5</v>
      </c>
      <c r="G50" s="16">
        <f t="shared" si="1"/>
        <v>1</v>
      </c>
    </row>
    <row r="51" spans="1:7" ht="15.75" customHeight="1" x14ac:dyDescent="0.25">
      <c r="A51" s="6" t="s">
        <v>7</v>
      </c>
      <c r="B51" s="7">
        <v>4.5</v>
      </c>
      <c r="C51" s="7">
        <v>4.5</v>
      </c>
      <c r="D51" s="43">
        <v>2.25</v>
      </c>
      <c r="E51" s="44">
        <v>2.25</v>
      </c>
      <c r="F51" s="15">
        <f t="shared" si="0"/>
        <v>0.5</v>
      </c>
      <c r="G51" s="15">
        <f t="shared" si="1"/>
        <v>1</v>
      </c>
    </row>
    <row r="52" spans="1:7" ht="15.75" customHeight="1" x14ac:dyDescent="0.25">
      <c r="A52" s="4" t="s">
        <v>11</v>
      </c>
      <c r="B52" s="5">
        <f>B53</f>
        <v>4.5</v>
      </c>
      <c r="C52" s="5">
        <f>C53</f>
        <v>4.5</v>
      </c>
      <c r="D52" s="5">
        <v>2.25</v>
      </c>
      <c r="E52" s="5">
        <v>2.25</v>
      </c>
      <c r="F52" s="16">
        <f t="shared" si="0"/>
        <v>0.5</v>
      </c>
      <c r="G52" s="16">
        <f t="shared" si="1"/>
        <v>1</v>
      </c>
    </row>
    <row r="53" spans="1:7" ht="15.75" customHeight="1" x14ac:dyDescent="0.25">
      <c r="A53" s="6" t="s">
        <v>7</v>
      </c>
      <c r="B53" s="7">
        <v>4.5</v>
      </c>
      <c r="C53" s="7">
        <v>4.5</v>
      </c>
      <c r="D53" s="43">
        <v>2.25</v>
      </c>
      <c r="E53" s="43">
        <v>2.25</v>
      </c>
      <c r="F53" s="15">
        <f t="shared" si="0"/>
        <v>0.5</v>
      </c>
      <c r="G53" s="15">
        <f t="shared" si="1"/>
        <v>1</v>
      </c>
    </row>
    <row r="54" spans="1:7" ht="15.75" customHeight="1" x14ac:dyDescent="0.25">
      <c r="A54" s="4" t="s">
        <v>10</v>
      </c>
      <c r="B54" s="5">
        <f>B55</f>
        <v>6</v>
      </c>
      <c r="C54" s="5">
        <f>C55</f>
        <v>6</v>
      </c>
      <c r="D54" s="5">
        <v>3</v>
      </c>
      <c r="E54" s="5">
        <v>3</v>
      </c>
      <c r="F54" s="16">
        <f t="shared" si="0"/>
        <v>0.5</v>
      </c>
      <c r="G54" s="16">
        <f t="shared" si="1"/>
        <v>1</v>
      </c>
    </row>
    <row r="55" spans="1:7" ht="15.75" customHeight="1" x14ac:dyDescent="0.25">
      <c r="A55" s="6" t="s">
        <v>7</v>
      </c>
      <c r="B55" s="7">
        <v>6</v>
      </c>
      <c r="C55" s="7">
        <v>6</v>
      </c>
      <c r="D55" s="43">
        <v>3</v>
      </c>
      <c r="E55" s="44">
        <v>3</v>
      </c>
      <c r="F55" s="15">
        <f t="shared" si="0"/>
        <v>0.5</v>
      </c>
      <c r="G55" s="15">
        <f t="shared" si="1"/>
        <v>1</v>
      </c>
    </row>
    <row r="56" spans="1:7" ht="15.75" customHeight="1" x14ac:dyDescent="0.25">
      <c r="A56" s="4" t="s">
        <v>28</v>
      </c>
      <c r="B56" s="5">
        <f>B57</f>
        <v>6</v>
      </c>
      <c r="C56" s="5">
        <f>C57</f>
        <v>6</v>
      </c>
      <c r="D56" s="5">
        <v>3</v>
      </c>
      <c r="E56" s="5">
        <v>3</v>
      </c>
      <c r="F56" s="16">
        <f t="shared" si="0"/>
        <v>0.5</v>
      </c>
      <c r="G56" s="16">
        <f t="shared" si="1"/>
        <v>1</v>
      </c>
    </row>
    <row r="57" spans="1:7" ht="15.75" customHeight="1" x14ac:dyDescent="0.25">
      <c r="A57" s="6" t="s">
        <v>7</v>
      </c>
      <c r="B57" s="7">
        <v>6</v>
      </c>
      <c r="C57" s="7">
        <v>6</v>
      </c>
      <c r="D57" s="43">
        <v>3</v>
      </c>
      <c r="E57" s="44">
        <v>3</v>
      </c>
      <c r="F57" s="15">
        <f t="shared" si="0"/>
        <v>0.5</v>
      </c>
      <c r="G57" s="15">
        <f t="shared" si="1"/>
        <v>1</v>
      </c>
    </row>
    <row r="58" spans="1:7" ht="15.75" customHeight="1" x14ac:dyDescent="0.25">
      <c r="A58" s="4" t="s">
        <v>27</v>
      </c>
      <c r="B58" s="5">
        <f>B59</f>
        <v>4.5</v>
      </c>
      <c r="C58" s="5">
        <f>C59</f>
        <v>4.5</v>
      </c>
      <c r="D58" s="5">
        <v>2.25</v>
      </c>
      <c r="E58" s="5">
        <v>2.25</v>
      </c>
      <c r="F58" s="16">
        <f t="shared" si="0"/>
        <v>0.5</v>
      </c>
      <c r="G58" s="16">
        <f t="shared" si="1"/>
        <v>1</v>
      </c>
    </row>
    <row r="59" spans="1:7" ht="15.75" customHeight="1" x14ac:dyDescent="0.25">
      <c r="A59" s="6" t="s">
        <v>7</v>
      </c>
      <c r="B59" s="7">
        <v>4.5</v>
      </c>
      <c r="C59" s="7">
        <v>4.5</v>
      </c>
      <c r="D59" s="43">
        <v>2.25</v>
      </c>
      <c r="E59" s="44">
        <v>2.25</v>
      </c>
      <c r="F59" s="15">
        <f t="shared" si="0"/>
        <v>0.5</v>
      </c>
      <c r="G59" s="15">
        <f t="shared" si="1"/>
        <v>1</v>
      </c>
    </row>
    <row r="60" spans="1:7" ht="15.75" customHeight="1" x14ac:dyDescent="0.25">
      <c r="A60" s="4" t="s">
        <v>26</v>
      </c>
      <c r="B60" s="5">
        <f>B61</f>
        <v>4.5</v>
      </c>
      <c r="C60" s="5">
        <f>C61</f>
        <v>4.5</v>
      </c>
      <c r="D60" s="5">
        <v>2.25</v>
      </c>
      <c r="E60" s="5">
        <v>2.25</v>
      </c>
      <c r="F60" s="16">
        <f t="shared" si="0"/>
        <v>0.5</v>
      </c>
      <c r="G60" s="16">
        <f t="shared" si="1"/>
        <v>1</v>
      </c>
    </row>
    <row r="61" spans="1:7" ht="15.75" customHeight="1" x14ac:dyDescent="0.25">
      <c r="A61" s="6" t="s">
        <v>7</v>
      </c>
      <c r="B61" s="7">
        <v>4.5</v>
      </c>
      <c r="C61" s="7">
        <v>4.5</v>
      </c>
      <c r="D61" s="43">
        <v>2.25</v>
      </c>
      <c r="E61" s="44">
        <v>2.25</v>
      </c>
      <c r="F61" s="15">
        <f t="shared" si="0"/>
        <v>0.5</v>
      </c>
      <c r="G61" s="15">
        <f t="shared" si="1"/>
        <v>1</v>
      </c>
    </row>
    <row r="62" spans="1:7" ht="15.75" customHeight="1" x14ac:dyDescent="0.25">
      <c r="A62" s="4" t="s">
        <v>9</v>
      </c>
      <c r="B62" s="5">
        <f>B63</f>
        <v>4.5</v>
      </c>
      <c r="C62" s="5">
        <f>C63</f>
        <v>4.5</v>
      </c>
      <c r="D62" s="5">
        <v>2.25</v>
      </c>
      <c r="E62" s="5">
        <v>2.25</v>
      </c>
      <c r="F62" s="16">
        <f t="shared" si="0"/>
        <v>0.5</v>
      </c>
      <c r="G62" s="16">
        <f t="shared" si="1"/>
        <v>1</v>
      </c>
    </row>
    <row r="63" spans="1:7" ht="15.75" customHeight="1" x14ac:dyDescent="0.25">
      <c r="A63" s="6" t="s">
        <v>7</v>
      </c>
      <c r="B63" s="7">
        <v>4.5</v>
      </c>
      <c r="C63" s="7">
        <v>4.5</v>
      </c>
      <c r="D63" s="43">
        <v>2.25</v>
      </c>
      <c r="E63" s="44">
        <v>2.25</v>
      </c>
      <c r="F63" s="15">
        <f t="shared" si="0"/>
        <v>0.5</v>
      </c>
      <c r="G63" s="15">
        <f t="shared" si="1"/>
        <v>1</v>
      </c>
    </row>
    <row r="64" spans="1:7" ht="15.75" customHeight="1" x14ac:dyDescent="0.25">
      <c r="A64" s="4" t="s">
        <v>25</v>
      </c>
      <c r="B64" s="5">
        <f>B65</f>
        <v>4.5</v>
      </c>
      <c r="C64" s="5">
        <f>C65</f>
        <v>4.5</v>
      </c>
      <c r="D64" s="5">
        <v>2.25</v>
      </c>
      <c r="E64" s="5">
        <v>2.25</v>
      </c>
      <c r="F64" s="16">
        <f t="shared" si="0"/>
        <v>0.5</v>
      </c>
      <c r="G64" s="16">
        <f t="shared" si="1"/>
        <v>1</v>
      </c>
    </row>
    <row r="65" spans="1:7" ht="15.75" customHeight="1" x14ac:dyDescent="0.25">
      <c r="A65" s="6" t="s">
        <v>7</v>
      </c>
      <c r="B65" s="7">
        <v>4.5</v>
      </c>
      <c r="C65" s="7">
        <v>4.5</v>
      </c>
      <c r="D65" s="43">
        <v>2.25</v>
      </c>
      <c r="E65" s="43">
        <v>2.25</v>
      </c>
      <c r="F65" s="15">
        <f t="shared" si="0"/>
        <v>0.5</v>
      </c>
      <c r="G65" s="15">
        <f t="shared" si="1"/>
        <v>1</v>
      </c>
    </row>
    <row r="66" spans="1:7" ht="15.75" customHeight="1" x14ac:dyDescent="0.25">
      <c r="A66" s="4" t="s">
        <v>8</v>
      </c>
      <c r="B66" s="5">
        <f>B67</f>
        <v>4.5</v>
      </c>
      <c r="C66" s="5">
        <f>C67</f>
        <v>4.5</v>
      </c>
      <c r="D66" s="5">
        <v>2.25</v>
      </c>
      <c r="E66" s="5">
        <v>2.25</v>
      </c>
      <c r="F66" s="16">
        <f t="shared" si="0"/>
        <v>0.5</v>
      </c>
      <c r="G66" s="16">
        <f t="shared" si="1"/>
        <v>1</v>
      </c>
    </row>
    <row r="67" spans="1:7" ht="15.75" customHeight="1" x14ac:dyDescent="0.25">
      <c r="A67" s="6" t="s">
        <v>7</v>
      </c>
      <c r="B67" s="7">
        <v>4.5</v>
      </c>
      <c r="C67" s="7">
        <v>4.5</v>
      </c>
      <c r="D67" s="43">
        <v>2.25</v>
      </c>
      <c r="E67" s="43">
        <v>2.25</v>
      </c>
      <c r="F67" s="15">
        <f t="shared" si="0"/>
        <v>0.5</v>
      </c>
      <c r="G67" s="15">
        <f t="shared" si="1"/>
        <v>1</v>
      </c>
    </row>
    <row r="68" spans="1:7" ht="15.75" customHeight="1" x14ac:dyDescent="0.25">
      <c r="A68" s="4" t="s">
        <v>24</v>
      </c>
      <c r="B68" s="5">
        <f>B69</f>
        <v>4.5</v>
      </c>
      <c r="C68" s="5">
        <f>C69</f>
        <v>4.5</v>
      </c>
      <c r="D68" s="5">
        <v>2.25</v>
      </c>
      <c r="E68" s="5">
        <v>2.25</v>
      </c>
      <c r="F68" s="16">
        <f t="shared" si="0"/>
        <v>0.5</v>
      </c>
      <c r="G68" s="16">
        <f t="shared" si="1"/>
        <v>1</v>
      </c>
    </row>
    <row r="69" spans="1:7" ht="15.75" customHeight="1" x14ac:dyDescent="0.25">
      <c r="A69" s="6" t="s">
        <v>7</v>
      </c>
      <c r="B69" s="7">
        <v>4.5</v>
      </c>
      <c r="C69" s="7">
        <v>4.5</v>
      </c>
      <c r="D69" s="43">
        <v>2.25</v>
      </c>
      <c r="E69" s="44">
        <v>2.25</v>
      </c>
      <c r="F69" s="15">
        <f t="shared" si="0"/>
        <v>0.5</v>
      </c>
      <c r="G69" s="15">
        <f t="shared" si="1"/>
        <v>1</v>
      </c>
    </row>
    <row r="70" spans="1:7" ht="15.75" customHeight="1" x14ac:dyDescent="0.25">
      <c r="A70" s="6" t="s">
        <v>6</v>
      </c>
      <c r="B70" s="7">
        <v>3</v>
      </c>
      <c r="C70" s="7">
        <v>3</v>
      </c>
      <c r="D70" s="43">
        <v>1.5</v>
      </c>
      <c r="E70" s="44">
        <v>1.5</v>
      </c>
      <c r="F70" s="15">
        <f t="shared" si="0"/>
        <v>0.5</v>
      </c>
      <c r="G70" s="15">
        <f t="shared" si="1"/>
        <v>1</v>
      </c>
    </row>
    <row r="71" spans="1:7" ht="15.75" customHeight="1" x14ac:dyDescent="0.25">
      <c r="A71" s="6" t="s">
        <v>5</v>
      </c>
      <c r="B71" s="7">
        <v>3</v>
      </c>
      <c r="C71" s="7">
        <v>3</v>
      </c>
      <c r="D71" s="43">
        <v>1.5</v>
      </c>
      <c r="E71" s="44">
        <v>1.5</v>
      </c>
      <c r="F71" s="15">
        <f t="shared" si="0"/>
        <v>0.5</v>
      </c>
      <c r="G71" s="15">
        <f t="shared" si="1"/>
        <v>1</v>
      </c>
    </row>
    <row r="72" spans="1:7" ht="15.75" customHeight="1" x14ac:dyDescent="0.25">
      <c r="A72" s="6" t="s">
        <v>23</v>
      </c>
      <c r="B72" s="7">
        <v>3</v>
      </c>
      <c r="C72" s="7">
        <v>3</v>
      </c>
      <c r="D72" s="43">
        <v>1.5</v>
      </c>
      <c r="E72" s="44">
        <v>1.5</v>
      </c>
      <c r="F72" s="15">
        <f t="shared" si="0"/>
        <v>0.5</v>
      </c>
      <c r="G72" s="15">
        <f t="shared" si="1"/>
        <v>1</v>
      </c>
    </row>
    <row r="73" spans="1:7" ht="15.75" customHeight="1" x14ac:dyDescent="0.25">
      <c r="A73" s="6" t="s">
        <v>22</v>
      </c>
      <c r="B73" s="7">
        <v>3</v>
      </c>
      <c r="C73" s="7">
        <v>3</v>
      </c>
      <c r="D73" s="43">
        <v>1.5</v>
      </c>
      <c r="E73" s="44">
        <v>1.5</v>
      </c>
      <c r="F73" s="15">
        <f t="shared" si="0"/>
        <v>0.5</v>
      </c>
      <c r="G73" s="15">
        <f t="shared" si="1"/>
        <v>1</v>
      </c>
    </row>
    <row r="74" spans="1:7" ht="15.75" customHeight="1" x14ac:dyDescent="0.25">
      <c r="A74" s="6" t="s">
        <v>21</v>
      </c>
      <c r="B74" s="7">
        <v>4.5</v>
      </c>
      <c r="C74" s="7">
        <v>4.5</v>
      </c>
      <c r="D74" s="43">
        <v>2.25</v>
      </c>
      <c r="E74" s="44">
        <v>2.25</v>
      </c>
      <c r="F74" s="15">
        <f t="shared" si="0"/>
        <v>0.5</v>
      </c>
      <c r="G74" s="15">
        <f t="shared" si="1"/>
        <v>1</v>
      </c>
    </row>
    <row r="75" spans="1:7" ht="15.75" customHeight="1" x14ac:dyDescent="0.25">
      <c r="A75" s="8" t="s">
        <v>4</v>
      </c>
      <c r="B75" s="108">
        <f>B74+B73+B72+B71+B70+B68+B66+B64+B62+B60+B58+B56+B54+B52+B50+B48+B46+B44+B42+B40+B38+B36+B34+B32+B30+B28+B26+B24+B22+B20+B18+B16+B14+B12+B10</f>
        <v>157.5</v>
      </c>
      <c r="C75" s="108">
        <f>C74+C73+C72+C71+C70+C68+C66+C64+C62+C60+C58+C56+C54+C52+C50+C48+C46+C44+C42+C40+C38+C36+C34+C32+C30+C28+C26+C24+C22+C20+C18+C16+C14+C12+C10</f>
        <v>157.5</v>
      </c>
      <c r="D75" s="108">
        <f>SUM(D77:D78)</f>
        <v>78.75</v>
      </c>
      <c r="E75" s="108">
        <f>SUM(E77:E78)</f>
        <v>78.75</v>
      </c>
      <c r="F75" s="16">
        <f t="shared" si="0"/>
        <v>0.5</v>
      </c>
      <c r="G75" s="16">
        <f t="shared" si="1"/>
        <v>1</v>
      </c>
    </row>
    <row r="76" spans="1:7" ht="15.75" customHeight="1" x14ac:dyDescent="0.25">
      <c r="A76" s="8" t="s">
        <v>3</v>
      </c>
      <c r="B76" s="112"/>
      <c r="C76" s="112"/>
      <c r="D76" s="112"/>
      <c r="E76" s="112"/>
      <c r="F76" s="16"/>
      <c r="G76" s="16"/>
    </row>
    <row r="77" spans="1:7" ht="15.75" customHeight="1" x14ac:dyDescent="0.25">
      <c r="A77" s="8" t="s">
        <v>2</v>
      </c>
      <c r="B77" s="9">
        <f>B69+B67+B65+B63+B61+B59+B57+B55+B53+B51+B49+B47+B45+B43+B41+B39+B37+B35+B33+B31+B29+B27+B25+B23+B21+B19+B17+B15+B13+B11</f>
        <v>141</v>
      </c>
      <c r="C77" s="9">
        <f>C69+C67+C65+C63+C61+C59+C57+C55+C53+C51+C49+C47+C45+C43+C41+C39+C37+C35+C33+C31+C29+C27+C25+C23+C21+C19+C17+C15+C13+C11</f>
        <v>141</v>
      </c>
      <c r="D77" s="9">
        <f t="shared" ref="D77:E77" si="2">D69+D67+D65+D63+D61+D59+D57+D55+D53+D51+D49+D47+D45+D43+D41+D39+D37+D35+D33+D31+D29+D27+D25+D23+D21+D19+D17+D15+D13+D11</f>
        <v>70.5</v>
      </c>
      <c r="E77" s="9">
        <f t="shared" si="2"/>
        <v>70.5</v>
      </c>
      <c r="F77" s="16">
        <f>E77/C77</f>
        <v>0.5</v>
      </c>
      <c r="G77" s="16">
        <f>E77/D77</f>
        <v>1</v>
      </c>
    </row>
    <row r="78" spans="1:7" ht="15.75" customHeight="1" x14ac:dyDescent="0.25">
      <c r="A78" s="8" t="s">
        <v>1</v>
      </c>
      <c r="B78" s="9">
        <f>B74+B73+B72+B71+B70</f>
        <v>16.5</v>
      </c>
      <c r="C78" s="9">
        <f>C74+C73+C72+C71+C70</f>
        <v>16.5</v>
      </c>
      <c r="D78" s="9">
        <f>D74+D73+D72+D71+D70</f>
        <v>8.25</v>
      </c>
      <c r="E78" s="9">
        <f t="shared" ref="E78" si="3">E74+E73+E72+E71+E70</f>
        <v>8.25</v>
      </c>
      <c r="F78" s="16">
        <f>E78/C78</f>
        <v>0.5</v>
      </c>
      <c r="G78" s="16">
        <f>E78/D78</f>
        <v>1</v>
      </c>
    </row>
    <row r="79" spans="1:7" ht="12.75" customHeight="1" x14ac:dyDescent="0.25">
      <c r="A79" s="1"/>
      <c r="B79" s="1"/>
    </row>
    <row r="80" spans="1:7" ht="15" customHeight="1" x14ac:dyDescent="0.25">
      <c r="A80" s="3"/>
      <c r="B80" s="3"/>
    </row>
    <row r="81" spans="1:7" ht="15" customHeight="1" x14ac:dyDescent="0.25">
      <c r="A81" s="141" t="s">
        <v>0</v>
      </c>
      <c r="B81" s="141"/>
      <c r="C81" s="164"/>
      <c r="D81" s="164"/>
      <c r="E81" s="164"/>
      <c r="F81" s="164"/>
      <c r="G81" s="164"/>
    </row>
    <row r="82" spans="1:7" ht="14.25" customHeight="1" x14ac:dyDescent="0.25">
      <c r="A82" s="3"/>
      <c r="B82" s="3"/>
    </row>
  </sheetData>
  <mergeCells count="2">
    <mergeCell ref="A6:G6"/>
    <mergeCell ref="A81:G8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orientation="portrait" r:id="rId1"/>
  <headerFooter alignWithMargins="0">
    <oddFooter>&amp;CСтраница &amp;P из &amp;N</oddFooter>
  </headerFooter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80"/>
  <sheetViews>
    <sheetView showGridLines="0" tabSelected="1" view="pageBreakPreview" zoomScale="70" zoomScaleNormal="100" zoomScaleSheetLayoutView="70" workbookViewId="0">
      <pane xSplit="1" ySplit="7" topLeftCell="B8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ColWidth="9.140625" defaultRowHeight="15" x14ac:dyDescent="0.25"/>
  <cols>
    <col min="1" max="1" width="34.140625" style="19" customWidth="1"/>
    <col min="2" max="2" width="24.42578125" style="19" customWidth="1"/>
    <col min="3" max="3" width="15.28515625" style="19" customWidth="1"/>
    <col min="4" max="4" width="15.42578125" style="19" customWidth="1"/>
    <col min="5" max="5" width="14.28515625" style="19" customWidth="1"/>
    <col min="6" max="6" width="15" style="19" customWidth="1"/>
    <col min="7" max="7" width="17.28515625" style="19" customWidth="1"/>
    <col min="8" max="249" width="9.140625" style="19" customWidth="1"/>
    <col min="250" max="16384" width="9.140625" style="19"/>
  </cols>
  <sheetData>
    <row r="1" spans="1:7" ht="16.5" customHeight="1" x14ac:dyDescent="0.25">
      <c r="A1" s="3"/>
      <c r="B1" s="71"/>
      <c r="E1" s="13"/>
      <c r="F1" s="13"/>
      <c r="G1" s="22"/>
    </row>
    <row r="2" spans="1:7" ht="16.5" customHeight="1" x14ac:dyDescent="0.25">
      <c r="A2" s="3"/>
      <c r="B2" s="71"/>
      <c r="E2" s="13"/>
      <c r="F2" s="13"/>
      <c r="G2" s="71" t="s">
        <v>130</v>
      </c>
    </row>
    <row r="3" spans="1:7" ht="16.5" customHeight="1" x14ac:dyDescent="0.25">
      <c r="A3" s="3"/>
      <c r="B3" s="71"/>
      <c r="E3" s="13"/>
      <c r="F3" s="13"/>
      <c r="G3" s="37" t="s">
        <v>131</v>
      </c>
    </row>
    <row r="4" spans="1:7" ht="16.5" customHeight="1" x14ac:dyDescent="0.25">
      <c r="A4" s="3"/>
      <c r="B4" s="71"/>
    </row>
    <row r="5" spans="1:7" ht="50.25" customHeight="1" x14ac:dyDescent="0.25">
      <c r="A5" s="139" t="s">
        <v>169</v>
      </c>
      <c r="B5" s="139"/>
      <c r="C5" s="140"/>
      <c r="D5" s="140"/>
      <c r="E5" s="140"/>
      <c r="F5" s="140"/>
      <c r="G5" s="140"/>
    </row>
    <row r="6" spans="1:7" ht="17.25" customHeight="1" x14ac:dyDescent="0.25">
      <c r="A6" s="3"/>
      <c r="B6" s="71"/>
      <c r="G6" s="71" t="s">
        <v>19</v>
      </c>
    </row>
    <row r="7" spans="1:7" ht="137.25" customHeight="1" x14ac:dyDescent="0.25">
      <c r="A7" s="17" t="s">
        <v>65</v>
      </c>
      <c r="B7" s="134" t="s">
        <v>172</v>
      </c>
      <c r="C7" s="75" t="s">
        <v>66</v>
      </c>
      <c r="D7" s="75" t="s">
        <v>139</v>
      </c>
      <c r="E7" s="75" t="s">
        <v>140</v>
      </c>
      <c r="F7" s="75" t="s">
        <v>67</v>
      </c>
      <c r="G7" s="75" t="s">
        <v>141</v>
      </c>
    </row>
    <row r="8" spans="1:7" ht="15.75" customHeight="1" x14ac:dyDescent="0.25">
      <c r="A8" s="4" t="s">
        <v>17</v>
      </c>
      <c r="B8" s="5">
        <v>274.10000000000002</v>
      </c>
      <c r="C8" s="5">
        <v>274.10000000000002</v>
      </c>
      <c r="D8" s="5">
        <v>274.10000000000002</v>
      </c>
      <c r="E8" s="5">
        <v>0</v>
      </c>
      <c r="F8" s="16">
        <f>E8/C8</f>
        <v>0</v>
      </c>
      <c r="G8" s="16">
        <f>E8/D8</f>
        <v>0</v>
      </c>
    </row>
    <row r="9" spans="1:7" ht="15.75" customHeight="1" x14ac:dyDescent="0.25">
      <c r="A9" s="6" t="s">
        <v>7</v>
      </c>
      <c r="B9" s="7">
        <v>274.10000000000002</v>
      </c>
      <c r="C9" s="7">
        <v>274.10000000000002</v>
      </c>
      <c r="D9" s="7">
        <v>274.10000000000002</v>
      </c>
      <c r="E9" s="7">
        <v>0</v>
      </c>
      <c r="F9" s="15">
        <f>E9/C9</f>
        <v>0</v>
      </c>
      <c r="G9" s="15">
        <f>E9/D9</f>
        <v>0</v>
      </c>
    </row>
    <row r="10" spans="1:7" ht="15.75" customHeight="1" x14ac:dyDescent="0.25">
      <c r="A10" s="4" t="s">
        <v>41</v>
      </c>
      <c r="B10" s="5">
        <v>649.20000000000005</v>
      </c>
      <c r="C10" s="5">
        <v>649.20000000000005</v>
      </c>
      <c r="D10" s="5">
        <v>649.20000000000005</v>
      </c>
      <c r="E10" s="5">
        <v>365.9</v>
      </c>
      <c r="F10" s="16">
        <f t="shared" ref="F10:F73" si="0">E10/C10</f>
        <v>0.56361675908810838</v>
      </c>
      <c r="G10" s="16">
        <f t="shared" ref="G10:G73" si="1">E10/D10</f>
        <v>0.56361675908810838</v>
      </c>
    </row>
    <row r="11" spans="1:7" ht="15.75" customHeight="1" x14ac:dyDescent="0.25">
      <c r="A11" s="6" t="s">
        <v>7</v>
      </c>
      <c r="B11" s="7">
        <v>649.20000000000005</v>
      </c>
      <c r="C11" s="7">
        <v>649.20000000000005</v>
      </c>
      <c r="D11" s="7">
        <v>649.20000000000005</v>
      </c>
      <c r="E11" s="7">
        <v>365.9</v>
      </c>
      <c r="F11" s="15">
        <f t="shared" si="0"/>
        <v>0.56361675908810838</v>
      </c>
      <c r="G11" s="15">
        <f t="shared" si="1"/>
        <v>0.56361675908810838</v>
      </c>
    </row>
    <row r="12" spans="1:7" ht="15.75" customHeight="1" x14ac:dyDescent="0.25">
      <c r="A12" s="4" t="s">
        <v>44</v>
      </c>
      <c r="B12" s="5">
        <v>405</v>
      </c>
      <c r="C12" s="5">
        <v>405</v>
      </c>
      <c r="D12" s="5">
        <v>405</v>
      </c>
      <c r="E12" s="5">
        <v>405</v>
      </c>
      <c r="F12" s="16">
        <f t="shared" si="0"/>
        <v>1</v>
      </c>
      <c r="G12" s="16">
        <f t="shared" si="1"/>
        <v>1</v>
      </c>
    </row>
    <row r="13" spans="1:7" ht="15.75" customHeight="1" x14ac:dyDescent="0.25">
      <c r="A13" s="6" t="s">
        <v>7</v>
      </c>
      <c r="B13" s="7">
        <v>405</v>
      </c>
      <c r="C13" s="7">
        <v>405</v>
      </c>
      <c r="D13" s="7">
        <v>405</v>
      </c>
      <c r="E13" s="7">
        <v>405</v>
      </c>
      <c r="F13" s="15">
        <f t="shared" si="0"/>
        <v>1</v>
      </c>
      <c r="G13" s="15">
        <f t="shared" si="1"/>
        <v>1</v>
      </c>
    </row>
    <row r="14" spans="1:7" ht="15.75" customHeight="1" x14ac:dyDescent="0.25">
      <c r="A14" s="4" t="s">
        <v>40</v>
      </c>
      <c r="B14" s="5">
        <v>375.3</v>
      </c>
      <c r="C14" s="5">
        <v>375.3</v>
      </c>
      <c r="D14" s="5">
        <v>375.3</v>
      </c>
      <c r="E14" s="5">
        <v>187.2</v>
      </c>
      <c r="F14" s="16">
        <f t="shared" si="0"/>
        <v>0.49880095923261386</v>
      </c>
      <c r="G14" s="16">
        <f t="shared" si="1"/>
        <v>0.49880095923261386</v>
      </c>
    </row>
    <row r="15" spans="1:7" ht="15.75" customHeight="1" x14ac:dyDescent="0.25">
      <c r="A15" s="6" t="s">
        <v>7</v>
      </c>
      <c r="B15" s="7">
        <v>375.3</v>
      </c>
      <c r="C15" s="7">
        <v>375.3</v>
      </c>
      <c r="D15" s="7">
        <v>375.3</v>
      </c>
      <c r="E15" s="7">
        <v>187.2</v>
      </c>
      <c r="F15" s="15">
        <f t="shared" si="0"/>
        <v>0.49880095923261386</v>
      </c>
      <c r="G15" s="15">
        <f t="shared" si="1"/>
        <v>0.49880095923261386</v>
      </c>
    </row>
    <row r="16" spans="1:7" ht="15.75" customHeight="1" x14ac:dyDescent="0.25">
      <c r="A16" s="4" t="s">
        <v>39</v>
      </c>
      <c r="B16" s="5">
        <v>259.8</v>
      </c>
      <c r="C16" s="5">
        <v>259.8</v>
      </c>
      <c r="D16" s="5">
        <v>259.8</v>
      </c>
      <c r="E16" s="5">
        <v>194.2</v>
      </c>
      <c r="F16" s="16">
        <f t="shared" si="0"/>
        <v>0.74749807544264812</v>
      </c>
      <c r="G16" s="16">
        <f t="shared" si="1"/>
        <v>0.74749807544264812</v>
      </c>
    </row>
    <row r="17" spans="1:7" ht="15.75" customHeight="1" x14ac:dyDescent="0.25">
      <c r="A17" s="6" t="s">
        <v>7</v>
      </c>
      <c r="B17" s="7">
        <v>259.8</v>
      </c>
      <c r="C17" s="7">
        <v>259.8</v>
      </c>
      <c r="D17" s="7">
        <v>259.8</v>
      </c>
      <c r="E17" s="7">
        <v>194.2</v>
      </c>
      <c r="F17" s="15">
        <f t="shared" si="0"/>
        <v>0.74749807544264812</v>
      </c>
      <c r="G17" s="15">
        <f t="shared" si="1"/>
        <v>0.74749807544264812</v>
      </c>
    </row>
    <row r="18" spans="1:7" ht="15.75" customHeight="1" x14ac:dyDescent="0.25">
      <c r="A18" s="4" t="s">
        <v>43</v>
      </c>
      <c r="B18" s="5">
        <v>291.3</v>
      </c>
      <c r="C18" s="5">
        <v>291.3</v>
      </c>
      <c r="D18" s="5">
        <v>291.3</v>
      </c>
      <c r="E18" s="5">
        <v>15.6</v>
      </c>
      <c r="F18" s="16">
        <f t="shared" si="0"/>
        <v>5.3553038105046344E-2</v>
      </c>
      <c r="G18" s="16">
        <f t="shared" si="1"/>
        <v>5.3553038105046344E-2</v>
      </c>
    </row>
    <row r="19" spans="1:7" ht="15.75" customHeight="1" x14ac:dyDescent="0.25">
      <c r="A19" s="6" t="s">
        <v>7</v>
      </c>
      <c r="B19" s="7">
        <v>291.3</v>
      </c>
      <c r="C19" s="7">
        <v>291.3</v>
      </c>
      <c r="D19" s="7">
        <v>291.3</v>
      </c>
      <c r="E19" s="7">
        <v>15.6</v>
      </c>
      <c r="F19" s="15">
        <f t="shared" si="0"/>
        <v>5.3553038105046344E-2</v>
      </c>
      <c r="G19" s="15">
        <f t="shared" si="1"/>
        <v>5.3553038105046344E-2</v>
      </c>
    </row>
    <row r="20" spans="1:7" ht="15.75" customHeight="1" x14ac:dyDescent="0.25">
      <c r="A20" s="4" t="s">
        <v>38</v>
      </c>
      <c r="B20" s="5">
        <v>651</v>
      </c>
      <c r="C20" s="5">
        <v>651</v>
      </c>
      <c r="D20" s="5">
        <v>651</v>
      </c>
      <c r="E20" s="5">
        <v>257.5</v>
      </c>
      <c r="F20" s="16">
        <f t="shared" si="0"/>
        <v>0.3955453149001536</v>
      </c>
      <c r="G20" s="16">
        <f t="shared" si="1"/>
        <v>0.3955453149001536</v>
      </c>
    </row>
    <row r="21" spans="1:7" ht="15.75" customHeight="1" x14ac:dyDescent="0.25">
      <c r="A21" s="6" t="s">
        <v>7</v>
      </c>
      <c r="B21" s="7">
        <v>651</v>
      </c>
      <c r="C21" s="7">
        <v>651</v>
      </c>
      <c r="D21" s="7">
        <v>651</v>
      </c>
      <c r="E21" s="7">
        <v>257.5</v>
      </c>
      <c r="F21" s="15">
        <f t="shared" si="0"/>
        <v>0.3955453149001536</v>
      </c>
      <c r="G21" s="15">
        <f t="shared" si="1"/>
        <v>0.3955453149001536</v>
      </c>
    </row>
    <row r="22" spans="1:7" ht="15.75" customHeight="1" x14ac:dyDescent="0.25">
      <c r="A22" s="4" t="s">
        <v>16</v>
      </c>
      <c r="B22" s="5">
        <v>615.79999999999995</v>
      </c>
      <c r="C22" s="5">
        <v>615.79999999999995</v>
      </c>
      <c r="D22" s="5">
        <v>615.79999999999995</v>
      </c>
      <c r="E22" s="5">
        <v>0</v>
      </c>
      <c r="F22" s="16">
        <f t="shared" si="0"/>
        <v>0</v>
      </c>
      <c r="G22" s="16">
        <f t="shared" si="1"/>
        <v>0</v>
      </c>
    </row>
    <row r="23" spans="1:7" ht="15.75" customHeight="1" x14ac:dyDescent="0.25">
      <c r="A23" s="6" t="s">
        <v>7</v>
      </c>
      <c r="B23" s="7">
        <v>615.79999999999995</v>
      </c>
      <c r="C23" s="7">
        <v>615.79999999999995</v>
      </c>
      <c r="D23" s="7">
        <v>615.79999999999995</v>
      </c>
      <c r="E23" s="7">
        <v>0</v>
      </c>
      <c r="F23" s="15">
        <f t="shared" si="0"/>
        <v>0</v>
      </c>
      <c r="G23" s="15">
        <f t="shared" si="1"/>
        <v>0</v>
      </c>
    </row>
    <row r="24" spans="1:7" ht="15.75" customHeight="1" x14ac:dyDescent="0.25">
      <c r="A24" s="4" t="s">
        <v>15</v>
      </c>
      <c r="B24" s="5">
        <v>298.8</v>
      </c>
      <c r="C24" s="5">
        <v>298.8</v>
      </c>
      <c r="D24" s="5">
        <v>298.8</v>
      </c>
      <c r="E24" s="5">
        <v>0</v>
      </c>
      <c r="F24" s="16">
        <f t="shared" si="0"/>
        <v>0</v>
      </c>
      <c r="G24" s="16">
        <f t="shared" si="1"/>
        <v>0</v>
      </c>
    </row>
    <row r="25" spans="1:7" ht="15.75" customHeight="1" x14ac:dyDescent="0.25">
      <c r="A25" s="6" t="s">
        <v>7</v>
      </c>
      <c r="B25" s="7">
        <v>298.8</v>
      </c>
      <c r="C25" s="7">
        <v>298.8</v>
      </c>
      <c r="D25" s="7">
        <v>298.8</v>
      </c>
      <c r="E25" s="7">
        <v>0</v>
      </c>
      <c r="F25" s="15">
        <f t="shared" si="0"/>
        <v>0</v>
      </c>
      <c r="G25" s="15">
        <f t="shared" si="1"/>
        <v>0</v>
      </c>
    </row>
    <row r="26" spans="1:7" ht="15.75" customHeight="1" x14ac:dyDescent="0.25">
      <c r="A26" s="4" t="s">
        <v>37</v>
      </c>
      <c r="B26" s="5">
        <v>374.9</v>
      </c>
      <c r="C26" s="5">
        <v>374.9</v>
      </c>
      <c r="D26" s="5">
        <v>374.9</v>
      </c>
      <c r="E26" s="5">
        <v>374.9</v>
      </c>
      <c r="F26" s="16">
        <f t="shared" si="0"/>
        <v>1</v>
      </c>
      <c r="G26" s="16">
        <f t="shared" si="1"/>
        <v>1</v>
      </c>
    </row>
    <row r="27" spans="1:7" ht="15.75" customHeight="1" x14ac:dyDescent="0.25">
      <c r="A27" s="6" t="s">
        <v>7</v>
      </c>
      <c r="B27" s="7">
        <v>374.9</v>
      </c>
      <c r="C27" s="7">
        <v>374.9</v>
      </c>
      <c r="D27" s="7">
        <v>374.9</v>
      </c>
      <c r="E27" s="7">
        <v>374.9</v>
      </c>
      <c r="F27" s="15">
        <f t="shared" si="0"/>
        <v>1</v>
      </c>
      <c r="G27" s="15">
        <f t="shared" si="1"/>
        <v>1</v>
      </c>
    </row>
    <row r="28" spans="1:7" ht="15.75" customHeight="1" x14ac:dyDescent="0.25">
      <c r="A28" s="4" t="s">
        <v>36</v>
      </c>
      <c r="B28" s="5">
        <v>595.4</v>
      </c>
      <c r="C28" s="5">
        <v>595.4</v>
      </c>
      <c r="D28" s="5">
        <v>595.4</v>
      </c>
      <c r="E28" s="5">
        <v>0</v>
      </c>
      <c r="F28" s="16">
        <f t="shared" si="0"/>
        <v>0</v>
      </c>
      <c r="G28" s="16">
        <f t="shared" si="1"/>
        <v>0</v>
      </c>
    </row>
    <row r="29" spans="1:7" ht="15.75" customHeight="1" x14ac:dyDescent="0.25">
      <c r="A29" s="6" t="s">
        <v>7</v>
      </c>
      <c r="B29" s="7">
        <v>595.4</v>
      </c>
      <c r="C29" s="7">
        <v>595.4</v>
      </c>
      <c r="D29" s="7">
        <v>595.4</v>
      </c>
      <c r="E29" s="7">
        <v>0</v>
      </c>
      <c r="F29" s="15">
        <f t="shared" si="0"/>
        <v>0</v>
      </c>
      <c r="G29" s="15">
        <f t="shared" si="1"/>
        <v>0</v>
      </c>
    </row>
    <row r="30" spans="1:7" ht="15.75" customHeight="1" x14ac:dyDescent="0.25">
      <c r="A30" s="4" t="s">
        <v>14</v>
      </c>
      <c r="B30" s="5">
        <v>289.39999999999998</v>
      </c>
      <c r="C30" s="5">
        <v>289.39999999999998</v>
      </c>
      <c r="D30" s="5">
        <v>289.39999999999998</v>
      </c>
      <c r="E30" s="5">
        <v>23</v>
      </c>
      <c r="F30" s="16">
        <f t="shared" si="0"/>
        <v>7.9474775397373881E-2</v>
      </c>
      <c r="G30" s="16">
        <f t="shared" si="1"/>
        <v>7.9474775397373881E-2</v>
      </c>
    </row>
    <row r="31" spans="1:7" ht="15.75" customHeight="1" x14ac:dyDescent="0.25">
      <c r="A31" s="6" t="s">
        <v>7</v>
      </c>
      <c r="B31" s="7">
        <v>289.39999999999998</v>
      </c>
      <c r="C31" s="7">
        <v>289.39999999999998</v>
      </c>
      <c r="D31" s="7">
        <v>289.39999999999998</v>
      </c>
      <c r="E31" s="7">
        <v>23</v>
      </c>
      <c r="F31" s="15">
        <f t="shared" si="0"/>
        <v>7.9474775397373881E-2</v>
      </c>
      <c r="G31" s="15">
        <f t="shared" si="1"/>
        <v>7.9474775397373881E-2</v>
      </c>
    </row>
    <row r="32" spans="1:7" ht="15.75" customHeight="1" x14ac:dyDescent="0.25">
      <c r="A32" s="4" t="s">
        <v>13</v>
      </c>
      <c r="B32" s="5">
        <v>560</v>
      </c>
      <c r="C32" s="5">
        <v>560</v>
      </c>
      <c r="D32" s="5">
        <v>560</v>
      </c>
      <c r="E32" s="5">
        <v>220.4</v>
      </c>
      <c r="F32" s="16">
        <f t="shared" si="0"/>
        <v>0.39357142857142857</v>
      </c>
      <c r="G32" s="16">
        <f t="shared" si="1"/>
        <v>0.39357142857142857</v>
      </c>
    </row>
    <row r="33" spans="1:7" ht="15.75" customHeight="1" x14ac:dyDescent="0.25">
      <c r="A33" s="6" t="s">
        <v>7</v>
      </c>
      <c r="B33" s="7">
        <v>560</v>
      </c>
      <c r="C33" s="7">
        <v>560</v>
      </c>
      <c r="D33" s="7">
        <v>560</v>
      </c>
      <c r="E33" s="7">
        <v>220.4</v>
      </c>
      <c r="F33" s="15">
        <f t="shared" si="0"/>
        <v>0.39357142857142857</v>
      </c>
      <c r="G33" s="15">
        <f t="shared" si="1"/>
        <v>0.39357142857142857</v>
      </c>
    </row>
    <row r="34" spans="1:7" ht="15.75" customHeight="1" x14ac:dyDescent="0.25">
      <c r="A34" s="4" t="s">
        <v>35</v>
      </c>
      <c r="B34" s="5">
        <v>822.6</v>
      </c>
      <c r="C34" s="5">
        <v>822.6</v>
      </c>
      <c r="D34" s="5">
        <v>822.6</v>
      </c>
      <c r="E34" s="5">
        <v>0</v>
      </c>
      <c r="F34" s="16">
        <f t="shared" si="0"/>
        <v>0</v>
      </c>
      <c r="G34" s="16">
        <f t="shared" si="1"/>
        <v>0</v>
      </c>
    </row>
    <row r="35" spans="1:7" ht="15.75" customHeight="1" x14ac:dyDescent="0.25">
      <c r="A35" s="6" t="s">
        <v>7</v>
      </c>
      <c r="B35" s="7">
        <v>822.6</v>
      </c>
      <c r="C35" s="7">
        <v>822.6</v>
      </c>
      <c r="D35" s="7">
        <v>822.6</v>
      </c>
      <c r="E35" s="7">
        <v>0</v>
      </c>
      <c r="F35" s="15">
        <f t="shared" si="0"/>
        <v>0</v>
      </c>
      <c r="G35" s="15">
        <f t="shared" si="1"/>
        <v>0</v>
      </c>
    </row>
    <row r="36" spans="1:7" ht="15.75" customHeight="1" x14ac:dyDescent="0.25">
      <c r="A36" s="4" t="s">
        <v>12</v>
      </c>
      <c r="B36" s="5">
        <v>442.4</v>
      </c>
      <c r="C36" s="5">
        <v>442.4</v>
      </c>
      <c r="D36" s="5">
        <v>442.4</v>
      </c>
      <c r="E36" s="5">
        <v>0</v>
      </c>
      <c r="F36" s="16">
        <f t="shared" si="0"/>
        <v>0</v>
      </c>
      <c r="G36" s="16">
        <f t="shared" si="1"/>
        <v>0</v>
      </c>
    </row>
    <row r="37" spans="1:7" ht="15.75" customHeight="1" x14ac:dyDescent="0.25">
      <c r="A37" s="6" t="s">
        <v>7</v>
      </c>
      <c r="B37" s="7">
        <v>442.4</v>
      </c>
      <c r="C37" s="7">
        <v>442.4</v>
      </c>
      <c r="D37" s="7">
        <v>442.4</v>
      </c>
      <c r="E37" s="7">
        <v>0</v>
      </c>
      <c r="F37" s="15">
        <f t="shared" si="0"/>
        <v>0</v>
      </c>
      <c r="G37" s="15">
        <f t="shared" si="1"/>
        <v>0</v>
      </c>
    </row>
    <row r="38" spans="1:7" ht="15.75" customHeight="1" x14ac:dyDescent="0.25">
      <c r="A38" s="4" t="s">
        <v>34</v>
      </c>
      <c r="B38" s="5">
        <v>209.5</v>
      </c>
      <c r="C38" s="5">
        <v>209.5</v>
      </c>
      <c r="D38" s="5">
        <v>209.5</v>
      </c>
      <c r="E38" s="5">
        <v>0</v>
      </c>
      <c r="F38" s="16">
        <f t="shared" si="0"/>
        <v>0</v>
      </c>
      <c r="G38" s="16">
        <f t="shared" si="1"/>
        <v>0</v>
      </c>
    </row>
    <row r="39" spans="1:7" ht="15.75" customHeight="1" x14ac:dyDescent="0.25">
      <c r="A39" s="6" t="s">
        <v>7</v>
      </c>
      <c r="B39" s="7">
        <v>209.5</v>
      </c>
      <c r="C39" s="7">
        <v>209.5</v>
      </c>
      <c r="D39" s="7">
        <v>209.5</v>
      </c>
      <c r="E39" s="7">
        <v>0</v>
      </c>
      <c r="F39" s="15">
        <f t="shared" si="0"/>
        <v>0</v>
      </c>
      <c r="G39" s="15">
        <f t="shared" si="1"/>
        <v>0</v>
      </c>
    </row>
    <row r="40" spans="1:7" ht="15.75" customHeight="1" x14ac:dyDescent="0.25">
      <c r="A40" s="4" t="s">
        <v>33</v>
      </c>
      <c r="B40" s="5">
        <v>362.6</v>
      </c>
      <c r="C40" s="5">
        <v>362.6</v>
      </c>
      <c r="D40" s="5">
        <v>362.6</v>
      </c>
      <c r="E40" s="5">
        <v>0</v>
      </c>
      <c r="F40" s="16">
        <f t="shared" si="0"/>
        <v>0</v>
      </c>
      <c r="G40" s="16">
        <f t="shared" si="1"/>
        <v>0</v>
      </c>
    </row>
    <row r="41" spans="1:7" ht="15.75" customHeight="1" x14ac:dyDescent="0.25">
      <c r="A41" s="6" t="s">
        <v>7</v>
      </c>
      <c r="B41" s="7">
        <v>362.6</v>
      </c>
      <c r="C41" s="7">
        <v>362.6</v>
      </c>
      <c r="D41" s="7">
        <v>362.6</v>
      </c>
      <c r="E41" s="7">
        <v>0</v>
      </c>
      <c r="F41" s="15">
        <f t="shared" si="0"/>
        <v>0</v>
      </c>
      <c r="G41" s="15">
        <f t="shared" si="1"/>
        <v>0</v>
      </c>
    </row>
    <row r="42" spans="1:7" ht="15.75" customHeight="1" x14ac:dyDescent="0.25">
      <c r="A42" s="4" t="s">
        <v>32</v>
      </c>
      <c r="B42" s="5">
        <v>604.1</v>
      </c>
      <c r="C42" s="5">
        <v>604.1</v>
      </c>
      <c r="D42" s="5">
        <v>604.1</v>
      </c>
      <c r="E42" s="5">
        <v>0</v>
      </c>
      <c r="F42" s="16">
        <f t="shared" si="0"/>
        <v>0</v>
      </c>
      <c r="G42" s="16">
        <f t="shared" si="1"/>
        <v>0</v>
      </c>
    </row>
    <row r="43" spans="1:7" ht="15.75" customHeight="1" x14ac:dyDescent="0.25">
      <c r="A43" s="6" t="s">
        <v>7</v>
      </c>
      <c r="B43" s="7">
        <v>604.1</v>
      </c>
      <c r="C43" s="7">
        <v>604.1</v>
      </c>
      <c r="D43" s="7">
        <v>604.1</v>
      </c>
      <c r="E43" s="7">
        <v>0</v>
      </c>
      <c r="F43" s="15">
        <f t="shared" si="0"/>
        <v>0</v>
      </c>
      <c r="G43" s="15">
        <f t="shared" si="1"/>
        <v>0</v>
      </c>
    </row>
    <row r="44" spans="1:7" ht="15.75" customHeight="1" x14ac:dyDescent="0.25">
      <c r="A44" s="4" t="s">
        <v>31</v>
      </c>
      <c r="B44" s="5">
        <v>1147.5999999999999</v>
      </c>
      <c r="C44" s="5">
        <v>1147.5999999999999</v>
      </c>
      <c r="D44" s="5">
        <v>1147.5999999999999</v>
      </c>
      <c r="E44" s="5">
        <v>0</v>
      </c>
      <c r="F44" s="16">
        <f t="shared" si="0"/>
        <v>0</v>
      </c>
      <c r="G44" s="16">
        <f t="shared" si="1"/>
        <v>0</v>
      </c>
    </row>
    <row r="45" spans="1:7" ht="15.75" customHeight="1" x14ac:dyDescent="0.25">
      <c r="A45" s="6" t="s">
        <v>7</v>
      </c>
      <c r="B45" s="7">
        <v>1147.5999999999999</v>
      </c>
      <c r="C45" s="7">
        <v>1147.5999999999999</v>
      </c>
      <c r="D45" s="7">
        <v>1147.5999999999999</v>
      </c>
      <c r="E45" s="7">
        <v>0</v>
      </c>
      <c r="F45" s="15">
        <f t="shared" si="0"/>
        <v>0</v>
      </c>
      <c r="G45" s="15">
        <f t="shared" si="1"/>
        <v>0</v>
      </c>
    </row>
    <row r="46" spans="1:7" ht="15.75" customHeight="1" x14ac:dyDescent="0.25">
      <c r="A46" s="4" t="s">
        <v>30</v>
      </c>
      <c r="B46" s="5">
        <v>672.6</v>
      </c>
      <c r="C46" s="5">
        <v>672.6</v>
      </c>
      <c r="D46" s="5">
        <v>672.6</v>
      </c>
      <c r="E46" s="5">
        <v>407.9</v>
      </c>
      <c r="F46" s="16">
        <f t="shared" si="0"/>
        <v>0.60645257210823666</v>
      </c>
      <c r="G46" s="16">
        <f t="shared" si="1"/>
        <v>0.60645257210823666</v>
      </c>
    </row>
    <row r="47" spans="1:7" ht="15.75" customHeight="1" x14ac:dyDescent="0.25">
      <c r="A47" s="6" t="s">
        <v>7</v>
      </c>
      <c r="B47" s="7">
        <v>672.6</v>
      </c>
      <c r="C47" s="7">
        <v>672.6</v>
      </c>
      <c r="D47" s="7">
        <v>672.6</v>
      </c>
      <c r="E47" s="7">
        <v>407.9</v>
      </c>
      <c r="F47" s="15">
        <f t="shared" si="0"/>
        <v>0.60645257210823666</v>
      </c>
      <c r="G47" s="15">
        <f t="shared" si="1"/>
        <v>0.60645257210823666</v>
      </c>
    </row>
    <row r="48" spans="1:7" ht="15.75" customHeight="1" x14ac:dyDescent="0.25">
      <c r="A48" s="4" t="s">
        <v>29</v>
      </c>
      <c r="B48" s="5">
        <v>163.9</v>
      </c>
      <c r="C48" s="5">
        <v>163.9</v>
      </c>
      <c r="D48" s="5">
        <v>163.9</v>
      </c>
      <c r="E48" s="5">
        <v>0</v>
      </c>
      <c r="F48" s="16">
        <f t="shared" si="0"/>
        <v>0</v>
      </c>
      <c r="G48" s="16">
        <f t="shared" si="1"/>
        <v>0</v>
      </c>
    </row>
    <row r="49" spans="1:7" ht="15.75" customHeight="1" x14ac:dyDescent="0.25">
      <c r="A49" s="6" t="s">
        <v>7</v>
      </c>
      <c r="B49" s="7">
        <v>163.9</v>
      </c>
      <c r="C49" s="7">
        <v>163.9</v>
      </c>
      <c r="D49" s="7">
        <v>163.9</v>
      </c>
      <c r="E49" s="7">
        <v>0</v>
      </c>
      <c r="F49" s="15">
        <f t="shared" si="0"/>
        <v>0</v>
      </c>
      <c r="G49" s="15">
        <f t="shared" si="1"/>
        <v>0</v>
      </c>
    </row>
    <row r="50" spans="1:7" ht="15.75" customHeight="1" x14ac:dyDescent="0.25">
      <c r="A50" s="4" t="s">
        <v>11</v>
      </c>
      <c r="B50" s="5">
        <v>526</v>
      </c>
      <c r="C50" s="5">
        <v>526</v>
      </c>
      <c r="D50" s="5">
        <v>526</v>
      </c>
      <c r="E50" s="5">
        <v>21.6</v>
      </c>
      <c r="F50" s="16">
        <f t="shared" si="0"/>
        <v>4.1064638783269963E-2</v>
      </c>
      <c r="G50" s="16">
        <f t="shared" si="1"/>
        <v>4.1064638783269963E-2</v>
      </c>
    </row>
    <row r="51" spans="1:7" ht="15.75" customHeight="1" x14ac:dyDescent="0.25">
      <c r="A51" s="6" t="s">
        <v>7</v>
      </c>
      <c r="B51" s="7">
        <v>526</v>
      </c>
      <c r="C51" s="7">
        <v>526</v>
      </c>
      <c r="D51" s="7">
        <v>526</v>
      </c>
      <c r="E51" s="7">
        <v>21.6</v>
      </c>
      <c r="F51" s="15">
        <f t="shared" si="0"/>
        <v>4.1064638783269963E-2</v>
      </c>
      <c r="G51" s="15">
        <f t="shared" si="1"/>
        <v>4.1064638783269963E-2</v>
      </c>
    </row>
    <row r="52" spans="1:7" ht="15.75" customHeight="1" x14ac:dyDescent="0.25">
      <c r="A52" s="4" t="s">
        <v>10</v>
      </c>
      <c r="B52" s="5">
        <v>707.6</v>
      </c>
      <c r="C52" s="5">
        <v>707.6</v>
      </c>
      <c r="D52" s="5">
        <v>707.6</v>
      </c>
      <c r="E52" s="5">
        <v>373.4</v>
      </c>
      <c r="F52" s="16">
        <f t="shared" si="0"/>
        <v>0.52769926512153753</v>
      </c>
      <c r="G52" s="16">
        <f t="shared" si="1"/>
        <v>0.52769926512153753</v>
      </c>
    </row>
    <row r="53" spans="1:7" ht="15.75" customHeight="1" x14ac:dyDescent="0.25">
      <c r="A53" s="6" t="s">
        <v>7</v>
      </c>
      <c r="B53" s="7">
        <v>707.6</v>
      </c>
      <c r="C53" s="7">
        <v>707.6</v>
      </c>
      <c r="D53" s="7">
        <v>707.6</v>
      </c>
      <c r="E53" s="7">
        <v>373.4</v>
      </c>
      <c r="F53" s="15">
        <f t="shared" si="0"/>
        <v>0.52769926512153753</v>
      </c>
      <c r="G53" s="15">
        <f t="shared" si="1"/>
        <v>0.52769926512153753</v>
      </c>
    </row>
    <row r="54" spans="1:7" ht="15.75" customHeight="1" x14ac:dyDescent="0.25">
      <c r="A54" s="4" t="s">
        <v>28</v>
      </c>
      <c r="B54" s="5">
        <v>799.7</v>
      </c>
      <c r="C54" s="5">
        <v>799.7</v>
      </c>
      <c r="D54" s="5">
        <v>799.7</v>
      </c>
      <c r="E54" s="5">
        <v>350.1</v>
      </c>
      <c r="F54" s="16">
        <f t="shared" si="0"/>
        <v>0.43778917093910219</v>
      </c>
      <c r="G54" s="16">
        <f t="shared" si="1"/>
        <v>0.43778917093910219</v>
      </c>
    </row>
    <row r="55" spans="1:7" ht="15.75" customHeight="1" x14ac:dyDescent="0.25">
      <c r="A55" s="6" t="s">
        <v>7</v>
      </c>
      <c r="B55" s="7">
        <v>799.7</v>
      </c>
      <c r="C55" s="7">
        <v>799.7</v>
      </c>
      <c r="D55" s="7">
        <v>799.7</v>
      </c>
      <c r="E55" s="7">
        <v>350.1</v>
      </c>
      <c r="F55" s="15">
        <f t="shared" si="0"/>
        <v>0.43778917093910219</v>
      </c>
      <c r="G55" s="15">
        <f t="shared" si="1"/>
        <v>0.43778917093910219</v>
      </c>
    </row>
    <row r="56" spans="1:7" ht="15.75" customHeight="1" x14ac:dyDescent="0.25">
      <c r="A56" s="4" t="s">
        <v>27</v>
      </c>
      <c r="B56" s="5">
        <v>276.2</v>
      </c>
      <c r="C56" s="5">
        <v>276.2</v>
      </c>
      <c r="D56" s="5">
        <v>276.2</v>
      </c>
      <c r="E56" s="5">
        <v>0</v>
      </c>
      <c r="F56" s="16">
        <f t="shared" si="0"/>
        <v>0</v>
      </c>
      <c r="G56" s="16">
        <f t="shared" si="1"/>
        <v>0</v>
      </c>
    </row>
    <row r="57" spans="1:7" ht="15.75" customHeight="1" x14ac:dyDescent="0.25">
      <c r="A57" s="6" t="s">
        <v>7</v>
      </c>
      <c r="B57" s="7">
        <v>276.2</v>
      </c>
      <c r="C57" s="7">
        <v>276.2</v>
      </c>
      <c r="D57" s="7">
        <v>276.2</v>
      </c>
      <c r="E57" s="7">
        <v>0</v>
      </c>
      <c r="F57" s="15">
        <f t="shared" si="0"/>
        <v>0</v>
      </c>
      <c r="G57" s="15">
        <f t="shared" si="1"/>
        <v>0</v>
      </c>
    </row>
    <row r="58" spans="1:7" ht="15.75" customHeight="1" x14ac:dyDescent="0.25">
      <c r="A58" s="4" t="s">
        <v>26</v>
      </c>
      <c r="B58" s="5">
        <v>207.5</v>
      </c>
      <c r="C58" s="5">
        <v>207.5</v>
      </c>
      <c r="D58" s="5">
        <v>207.5</v>
      </c>
      <c r="E58" s="5">
        <v>0</v>
      </c>
      <c r="F58" s="16">
        <f t="shared" si="0"/>
        <v>0</v>
      </c>
      <c r="G58" s="16">
        <f t="shared" si="1"/>
        <v>0</v>
      </c>
    </row>
    <row r="59" spans="1:7" ht="15.75" customHeight="1" x14ac:dyDescent="0.25">
      <c r="A59" s="6" t="s">
        <v>7</v>
      </c>
      <c r="B59" s="7">
        <v>207.5</v>
      </c>
      <c r="C59" s="7">
        <v>207.5</v>
      </c>
      <c r="D59" s="7">
        <v>207.5</v>
      </c>
      <c r="E59" s="7">
        <v>0</v>
      </c>
      <c r="F59" s="15">
        <f t="shared" si="0"/>
        <v>0</v>
      </c>
      <c r="G59" s="15">
        <f t="shared" si="1"/>
        <v>0</v>
      </c>
    </row>
    <row r="60" spans="1:7" ht="15.75" customHeight="1" x14ac:dyDescent="0.25">
      <c r="A60" s="4" t="s">
        <v>9</v>
      </c>
      <c r="B60" s="5">
        <v>477.1</v>
      </c>
      <c r="C60" s="5">
        <v>477.1</v>
      </c>
      <c r="D60" s="5">
        <v>477.1</v>
      </c>
      <c r="E60" s="5">
        <v>278.36</v>
      </c>
      <c r="F60" s="16">
        <f t="shared" si="0"/>
        <v>0.58344162649339759</v>
      </c>
      <c r="G60" s="16">
        <f t="shared" si="1"/>
        <v>0.58344162649339759</v>
      </c>
    </row>
    <row r="61" spans="1:7" ht="15.75" customHeight="1" x14ac:dyDescent="0.25">
      <c r="A61" s="6" t="s">
        <v>7</v>
      </c>
      <c r="B61" s="7">
        <v>477.1</v>
      </c>
      <c r="C61" s="7">
        <v>477.1</v>
      </c>
      <c r="D61" s="7">
        <v>477.1</v>
      </c>
      <c r="E61" s="7">
        <v>278.36</v>
      </c>
      <c r="F61" s="15">
        <f t="shared" si="0"/>
        <v>0.58344162649339759</v>
      </c>
      <c r="G61" s="15">
        <f t="shared" si="1"/>
        <v>0.58344162649339759</v>
      </c>
    </row>
    <row r="62" spans="1:7" ht="15.75" customHeight="1" x14ac:dyDescent="0.25">
      <c r="A62" s="4" t="s">
        <v>25</v>
      </c>
      <c r="B62" s="5">
        <v>543.1</v>
      </c>
      <c r="C62" s="5">
        <v>543.1</v>
      </c>
      <c r="D62" s="5">
        <v>543.1</v>
      </c>
      <c r="E62" s="5">
        <v>0</v>
      </c>
      <c r="F62" s="16">
        <f t="shared" si="0"/>
        <v>0</v>
      </c>
      <c r="G62" s="16">
        <f t="shared" si="1"/>
        <v>0</v>
      </c>
    </row>
    <row r="63" spans="1:7" ht="15.75" customHeight="1" x14ac:dyDescent="0.25">
      <c r="A63" s="6" t="s">
        <v>7</v>
      </c>
      <c r="B63" s="7">
        <v>543.1</v>
      </c>
      <c r="C63" s="7">
        <v>543.1</v>
      </c>
      <c r="D63" s="7">
        <v>543.1</v>
      </c>
      <c r="E63" s="7">
        <v>0</v>
      </c>
      <c r="F63" s="15">
        <f t="shared" si="0"/>
        <v>0</v>
      </c>
      <c r="G63" s="15">
        <f t="shared" si="1"/>
        <v>0</v>
      </c>
    </row>
    <row r="64" spans="1:7" ht="15.75" customHeight="1" x14ac:dyDescent="0.25">
      <c r="A64" s="4" t="s">
        <v>8</v>
      </c>
      <c r="B64" s="5">
        <v>282.5</v>
      </c>
      <c r="C64" s="5">
        <v>282.5</v>
      </c>
      <c r="D64" s="5">
        <v>282.5</v>
      </c>
      <c r="E64" s="5">
        <v>0</v>
      </c>
      <c r="F64" s="16">
        <f t="shared" si="0"/>
        <v>0</v>
      </c>
      <c r="G64" s="16">
        <f t="shared" si="1"/>
        <v>0</v>
      </c>
    </row>
    <row r="65" spans="1:7" ht="15.75" customHeight="1" x14ac:dyDescent="0.25">
      <c r="A65" s="6" t="s">
        <v>7</v>
      </c>
      <c r="B65" s="7">
        <v>282.5</v>
      </c>
      <c r="C65" s="7">
        <v>282.5</v>
      </c>
      <c r="D65" s="7">
        <v>282.5</v>
      </c>
      <c r="E65" s="7">
        <v>0</v>
      </c>
      <c r="F65" s="15">
        <f t="shared" si="0"/>
        <v>0</v>
      </c>
      <c r="G65" s="15">
        <f t="shared" si="1"/>
        <v>0</v>
      </c>
    </row>
    <row r="66" spans="1:7" ht="15.75" customHeight="1" x14ac:dyDescent="0.25">
      <c r="A66" s="4" t="s">
        <v>24</v>
      </c>
      <c r="B66" s="5">
        <v>386</v>
      </c>
      <c r="C66" s="5">
        <v>386</v>
      </c>
      <c r="D66" s="5">
        <v>386</v>
      </c>
      <c r="E66" s="5">
        <v>335.76</v>
      </c>
      <c r="F66" s="16">
        <f t="shared" si="0"/>
        <v>0.86984455958549223</v>
      </c>
      <c r="G66" s="16">
        <f t="shared" si="1"/>
        <v>0.86984455958549223</v>
      </c>
    </row>
    <row r="67" spans="1:7" ht="15.75" customHeight="1" x14ac:dyDescent="0.25">
      <c r="A67" s="6" t="s">
        <v>7</v>
      </c>
      <c r="B67" s="7">
        <v>386</v>
      </c>
      <c r="C67" s="7">
        <v>386</v>
      </c>
      <c r="D67" s="7">
        <v>386</v>
      </c>
      <c r="E67" s="7">
        <v>335.76</v>
      </c>
      <c r="F67" s="15">
        <f t="shared" si="0"/>
        <v>0.86984455958549223</v>
      </c>
      <c r="G67" s="15">
        <f t="shared" si="1"/>
        <v>0.86984455958549223</v>
      </c>
    </row>
    <row r="68" spans="1:7" ht="15.75" customHeight="1" x14ac:dyDescent="0.25">
      <c r="A68" s="6" t="s">
        <v>6</v>
      </c>
      <c r="B68" s="7">
        <v>1025.0999999999999</v>
      </c>
      <c r="C68" s="7">
        <v>1025.0999999999999</v>
      </c>
      <c r="D68" s="7">
        <v>1025.0999999999999</v>
      </c>
      <c r="E68" s="7">
        <v>0</v>
      </c>
      <c r="F68" s="15">
        <f t="shared" si="0"/>
        <v>0</v>
      </c>
      <c r="G68" s="15">
        <f t="shared" si="1"/>
        <v>0</v>
      </c>
    </row>
    <row r="69" spans="1:7" ht="15.75" customHeight="1" x14ac:dyDescent="0.25">
      <c r="A69" s="6" t="s">
        <v>5</v>
      </c>
      <c r="B69" s="7">
        <v>602.20000000000005</v>
      </c>
      <c r="C69" s="7">
        <v>602.20000000000005</v>
      </c>
      <c r="D69" s="7">
        <v>602.20000000000005</v>
      </c>
      <c r="E69" s="7">
        <v>0</v>
      </c>
      <c r="F69" s="15">
        <f t="shared" si="0"/>
        <v>0</v>
      </c>
      <c r="G69" s="15">
        <f t="shared" si="1"/>
        <v>0</v>
      </c>
    </row>
    <row r="70" spans="1:7" ht="15.75" customHeight="1" x14ac:dyDescent="0.25">
      <c r="A70" s="6" t="s">
        <v>23</v>
      </c>
      <c r="B70" s="7">
        <v>146.4</v>
      </c>
      <c r="C70" s="7">
        <v>146.4</v>
      </c>
      <c r="D70" s="7">
        <v>146.4</v>
      </c>
      <c r="E70" s="7">
        <v>0</v>
      </c>
      <c r="F70" s="15">
        <f t="shared" si="0"/>
        <v>0</v>
      </c>
      <c r="G70" s="15">
        <f t="shared" si="1"/>
        <v>0</v>
      </c>
    </row>
    <row r="71" spans="1:7" ht="15.75" customHeight="1" x14ac:dyDescent="0.25">
      <c r="A71" s="6" t="s">
        <v>22</v>
      </c>
      <c r="B71" s="7">
        <v>292.89999999999998</v>
      </c>
      <c r="C71" s="7">
        <v>292.89999999999998</v>
      </c>
      <c r="D71" s="7">
        <v>292.89999999999998</v>
      </c>
      <c r="E71" s="7">
        <v>0</v>
      </c>
      <c r="F71" s="15">
        <f t="shared" si="0"/>
        <v>0</v>
      </c>
      <c r="G71" s="15">
        <f t="shared" si="1"/>
        <v>0</v>
      </c>
    </row>
    <row r="72" spans="1:7" ht="15.75" customHeight="1" x14ac:dyDescent="0.25">
      <c r="A72" s="6" t="s">
        <v>21</v>
      </c>
      <c r="B72" s="7">
        <v>12836.5</v>
      </c>
      <c r="C72" s="7">
        <v>12836.5</v>
      </c>
      <c r="D72" s="7">
        <v>12836.5</v>
      </c>
      <c r="E72" s="7">
        <v>0</v>
      </c>
      <c r="F72" s="15">
        <f t="shared" si="0"/>
        <v>0</v>
      </c>
      <c r="G72" s="15">
        <f t="shared" si="1"/>
        <v>0</v>
      </c>
    </row>
    <row r="73" spans="1:7" ht="15.75" customHeight="1" x14ac:dyDescent="0.25">
      <c r="A73" s="8" t="s">
        <v>4</v>
      </c>
      <c r="B73" s="108">
        <f>B72+B71+B70+B69+B68+B66+B64+B62+B60+B58+B56+B54+B52+B50+B48+B46+B44+B42+B40+B38+B36+B34+B32+B30+B28+B26+B24+B22+B20+B18+B16+B14+B12+B10+B8</f>
        <v>29174.099999999995</v>
      </c>
      <c r="C73" s="108">
        <f>C72+C71+C70+C69+C68+C66+C64+C62+C60+C58+C56+C54+C52+C50+C48+C46+C44+C42+C40+C38+C36+C34+C32+C30+C28+C26+C24+C22+C20+C18+C16+C14+C12+C10+C8</f>
        <v>29174.099999999995</v>
      </c>
      <c r="D73" s="108">
        <f>D72+D71+D70+D69+D68+D66+D64+D62+D60+D58+D56+D54+D52+D50+D48+D46+D44+D42+D40+D38+D36+D34+D32+D30+D28+D26+D24+D22+D20+D18+D16+D14+D12+D10+D8</f>
        <v>29174.099999999995</v>
      </c>
      <c r="E73" s="108">
        <f>E72+E71+E70+E69+E68+E66+E64+E62+E60+E58+E56+E54+E52+E50+E48+E46+E44+E42+E40+E38+E36+E34+E32+E30+E28+E26+E24+E22+E20+E18+E16+E14+E12+E10+E8</f>
        <v>3810.8199999999997</v>
      </c>
      <c r="F73" s="16">
        <f t="shared" si="0"/>
        <v>0.1306233954089415</v>
      </c>
      <c r="G73" s="16">
        <f t="shared" si="1"/>
        <v>0.1306233954089415</v>
      </c>
    </row>
    <row r="74" spans="1:7" ht="15.75" customHeight="1" x14ac:dyDescent="0.25">
      <c r="A74" s="8" t="s">
        <v>3</v>
      </c>
      <c r="B74" s="8"/>
      <c r="C74" s="8"/>
      <c r="D74" s="8"/>
      <c r="E74" s="8"/>
      <c r="F74" s="16"/>
      <c r="G74" s="16"/>
    </row>
    <row r="75" spans="1:7" ht="15.75" customHeight="1" x14ac:dyDescent="0.25">
      <c r="A75" s="8" t="s">
        <v>2</v>
      </c>
      <c r="B75" s="9">
        <f>B67+B65+B63+B61+B59+B57+B55+B53+B51+B49+B47+B45+B43+B41+B39+B37+B35+B33+B31+B29+B27+B25+B23+B21+B19+B17+B15+B13+B11+B9</f>
        <v>14270.999999999996</v>
      </c>
      <c r="C75" s="9">
        <f>C67+C65+C63+C61+C59+C57+C55+C53+C51+C49+C47+C45+C43+C41+C39+C37+C35+C33+C31+C29+C27+C25+C23+C21+C19+C17+C15+C13+C11+C9</f>
        <v>14270.999999999996</v>
      </c>
      <c r="D75" s="9">
        <f>D67+D65+D63+D61+D59+D57+D55+D53+D51+D49+D47+D45+D43+D41+D39+D37+D35+D33+D31+D29+D27+D25+D23+D21+D19+D17+D15+D13+D11+D9</f>
        <v>14270.999999999996</v>
      </c>
      <c r="E75" s="9">
        <f>E67+E65+E63+E61+E59+E57+E55+E53+E51+E49+E47+E45+E43+E41+E39+E37+E35+E33+E31+E29+E27+E25+E23+E21+E19+E17+E15+E13+E11+E9</f>
        <v>3810.8199999999997</v>
      </c>
      <c r="F75" s="16">
        <f>E75/C75</f>
        <v>0.26703244341671928</v>
      </c>
      <c r="G75" s="16">
        <f>E75/D75</f>
        <v>0.26703244341671928</v>
      </c>
    </row>
    <row r="76" spans="1:7" ht="15.75" customHeight="1" x14ac:dyDescent="0.25">
      <c r="A76" s="8" t="s">
        <v>1</v>
      </c>
      <c r="B76" s="9">
        <f>B72+B71+B70+B69+B68</f>
        <v>14903.1</v>
      </c>
      <c r="C76" s="9">
        <f>C72+C71+C70+C69+C68</f>
        <v>14903.1</v>
      </c>
      <c r="D76" s="9">
        <f>D72+D71+D70+D69+D68</f>
        <v>14903.1</v>
      </c>
      <c r="E76" s="9">
        <f>E72+E71+E70+E69+E68</f>
        <v>0</v>
      </c>
      <c r="F76" s="16">
        <f>E76/C76</f>
        <v>0</v>
      </c>
      <c r="G76" s="16">
        <f>E76/D76</f>
        <v>0</v>
      </c>
    </row>
    <row r="77" spans="1:7" ht="12.75" customHeight="1" x14ac:dyDescent="0.25">
      <c r="A77" s="1"/>
      <c r="B77" s="1"/>
    </row>
    <row r="78" spans="1:7" ht="15" customHeight="1" x14ac:dyDescent="0.25">
      <c r="A78" s="3"/>
      <c r="B78" s="3"/>
    </row>
    <row r="79" spans="1:7" ht="15" customHeight="1" x14ac:dyDescent="0.25">
      <c r="A79" s="141" t="s">
        <v>0</v>
      </c>
      <c r="B79" s="141"/>
      <c r="C79" s="150"/>
      <c r="D79" s="150"/>
      <c r="E79" s="150"/>
      <c r="F79" s="150"/>
      <c r="G79" s="150"/>
    </row>
    <row r="80" spans="1:7" ht="14.25" customHeight="1" x14ac:dyDescent="0.25">
      <c r="A80" s="3"/>
      <c r="B80" s="3"/>
    </row>
  </sheetData>
  <mergeCells count="2">
    <mergeCell ref="A5:G5"/>
    <mergeCell ref="A79:G7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9"/>
  <sheetViews>
    <sheetView tabSelected="1" view="pageBreakPreview" zoomScale="70" zoomScaleNormal="70" zoomScaleSheetLayoutView="70" workbookViewId="0">
      <pane xSplit="1" ySplit="6" topLeftCell="B7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2.75" x14ac:dyDescent="0.2"/>
  <cols>
    <col min="1" max="1" width="35.5703125" style="61" customWidth="1"/>
    <col min="2" max="2" width="27.7109375" style="61" customWidth="1"/>
    <col min="3" max="3" width="12.7109375" style="61" customWidth="1"/>
    <col min="4" max="4" width="13.28515625" style="61" customWidth="1"/>
    <col min="5" max="5" width="13.42578125" style="61" customWidth="1"/>
    <col min="6" max="6" width="14.85546875" style="61" customWidth="1"/>
    <col min="7" max="7" width="15.42578125" style="61" customWidth="1"/>
    <col min="8" max="249" width="9.140625" style="61" customWidth="1"/>
    <col min="250" max="256" width="9.140625" style="61"/>
    <col min="257" max="257" width="50" style="61" customWidth="1"/>
    <col min="258" max="258" width="26.42578125" style="61" customWidth="1"/>
    <col min="259" max="505" width="9.140625" style="61" customWidth="1"/>
    <col min="506" max="512" width="9.140625" style="61"/>
    <col min="513" max="513" width="50" style="61" customWidth="1"/>
    <col min="514" max="514" width="26.42578125" style="61" customWidth="1"/>
    <col min="515" max="761" width="9.140625" style="61" customWidth="1"/>
    <col min="762" max="768" width="9.140625" style="61"/>
    <col min="769" max="769" width="50" style="61" customWidth="1"/>
    <col min="770" max="770" width="26.42578125" style="61" customWidth="1"/>
    <col min="771" max="1017" width="9.140625" style="61" customWidth="1"/>
    <col min="1018" max="1024" width="9.140625" style="61"/>
    <col min="1025" max="1025" width="50" style="61" customWidth="1"/>
    <col min="1026" max="1026" width="26.42578125" style="61" customWidth="1"/>
    <col min="1027" max="1273" width="9.140625" style="61" customWidth="1"/>
    <col min="1274" max="1280" width="9.140625" style="61"/>
    <col min="1281" max="1281" width="50" style="61" customWidth="1"/>
    <col min="1282" max="1282" width="26.42578125" style="61" customWidth="1"/>
    <col min="1283" max="1529" width="9.140625" style="61" customWidth="1"/>
    <col min="1530" max="1536" width="9.140625" style="61"/>
    <col min="1537" max="1537" width="50" style="61" customWidth="1"/>
    <col min="1538" max="1538" width="26.42578125" style="61" customWidth="1"/>
    <col min="1539" max="1785" width="9.140625" style="61" customWidth="1"/>
    <col min="1786" max="1792" width="9.140625" style="61"/>
    <col min="1793" max="1793" width="50" style="61" customWidth="1"/>
    <col min="1794" max="1794" width="26.42578125" style="61" customWidth="1"/>
    <col min="1795" max="2041" width="9.140625" style="61" customWidth="1"/>
    <col min="2042" max="2048" width="9.140625" style="61"/>
    <col min="2049" max="2049" width="50" style="61" customWidth="1"/>
    <col min="2050" max="2050" width="26.42578125" style="61" customWidth="1"/>
    <col min="2051" max="2297" width="9.140625" style="61" customWidth="1"/>
    <col min="2298" max="2304" width="9.140625" style="61"/>
    <col min="2305" max="2305" width="50" style="61" customWidth="1"/>
    <col min="2306" max="2306" width="26.42578125" style="61" customWidth="1"/>
    <col min="2307" max="2553" width="9.140625" style="61" customWidth="1"/>
    <col min="2554" max="2560" width="9.140625" style="61"/>
    <col min="2561" max="2561" width="50" style="61" customWidth="1"/>
    <col min="2562" max="2562" width="26.42578125" style="61" customWidth="1"/>
    <col min="2563" max="2809" width="9.140625" style="61" customWidth="1"/>
    <col min="2810" max="2816" width="9.140625" style="61"/>
    <col min="2817" max="2817" width="50" style="61" customWidth="1"/>
    <col min="2818" max="2818" width="26.42578125" style="61" customWidth="1"/>
    <col min="2819" max="3065" width="9.140625" style="61" customWidth="1"/>
    <col min="3066" max="3072" width="9.140625" style="61"/>
    <col min="3073" max="3073" width="50" style="61" customWidth="1"/>
    <col min="3074" max="3074" width="26.42578125" style="61" customWidth="1"/>
    <col min="3075" max="3321" width="9.140625" style="61" customWidth="1"/>
    <col min="3322" max="3328" width="9.140625" style="61"/>
    <col min="3329" max="3329" width="50" style="61" customWidth="1"/>
    <col min="3330" max="3330" width="26.42578125" style="61" customWidth="1"/>
    <col min="3331" max="3577" width="9.140625" style="61" customWidth="1"/>
    <col min="3578" max="3584" width="9.140625" style="61"/>
    <col min="3585" max="3585" width="50" style="61" customWidth="1"/>
    <col min="3586" max="3586" width="26.42578125" style="61" customWidth="1"/>
    <col min="3587" max="3833" width="9.140625" style="61" customWidth="1"/>
    <col min="3834" max="3840" width="9.140625" style="61"/>
    <col min="3841" max="3841" width="50" style="61" customWidth="1"/>
    <col min="3842" max="3842" width="26.42578125" style="61" customWidth="1"/>
    <col min="3843" max="4089" width="9.140625" style="61" customWidth="1"/>
    <col min="4090" max="4096" width="9.140625" style="61"/>
    <col min="4097" max="4097" width="50" style="61" customWidth="1"/>
    <col min="4098" max="4098" width="26.42578125" style="61" customWidth="1"/>
    <col min="4099" max="4345" width="9.140625" style="61" customWidth="1"/>
    <col min="4346" max="4352" width="9.140625" style="61"/>
    <col min="4353" max="4353" width="50" style="61" customWidth="1"/>
    <col min="4354" max="4354" width="26.42578125" style="61" customWidth="1"/>
    <col min="4355" max="4601" width="9.140625" style="61" customWidth="1"/>
    <col min="4602" max="4608" width="9.140625" style="61"/>
    <col min="4609" max="4609" width="50" style="61" customWidth="1"/>
    <col min="4610" max="4610" width="26.42578125" style="61" customWidth="1"/>
    <col min="4611" max="4857" width="9.140625" style="61" customWidth="1"/>
    <col min="4858" max="4864" width="9.140625" style="61"/>
    <col min="4865" max="4865" width="50" style="61" customWidth="1"/>
    <col min="4866" max="4866" width="26.42578125" style="61" customWidth="1"/>
    <col min="4867" max="5113" width="9.140625" style="61" customWidth="1"/>
    <col min="5114" max="5120" width="9.140625" style="61"/>
    <col min="5121" max="5121" width="50" style="61" customWidth="1"/>
    <col min="5122" max="5122" width="26.42578125" style="61" customWidth="1"/>
    <col min="5123" max="5369" width="9.140625" style="61" customWidth="1"/>
    <col min="5370" max="5376" width="9.140625" style="61"/>
    <col min="5377" max="5377" width="50" style="61" customWidth="1"/>
    <col min="5378" max="5378" width="26.42578125" style="61" customWidth="1"/>
    <col min="5379" max="5625" width="9.140625" style="61" customWidth="1"/>
    <col min="5626" max="5632" width="9.140625" style="61"/>
    <col min="5633" max="5633" width="50" style="61" customWidth="1"/>
    <col min="5634" max="5634" width="26.42578125" style="61" customWidth="1"/>
    <col min="5635" max="5881" width="9.140625" style="61" customWidth="1"/>
    <col min="5882" max="5888" width="9.140625" style="61"/>
    <col min="5889" max="5889" width="50" style="61" customWidth="1"/>
    <col min="5890" max="5890" width="26.42578125" style="61" customWidth="1"/>
    <col min="5891" max="6137" width="9.140625" style="61" customWidth="1"/>
    <col min="6138" max="6144" width="9.140625" style="61"/>
    <col min="6145" max="6145" width="50" style="61" customWidth="1"/>
    <col min="6146" max="6146" width="26.42578125" style="61" customWidth="1"/>
    <col min="6147" max="6393" width="9.140625" style="61" customWidth="1"/>
    <col min="6394" max="6400" width="9.140625" style="61"/>
    <col min="6401" max="6401" width="50" style="61" customWidth="1"/>
    <col min="6402" max="6402" width="26.42578125" style="61" customWidth="1"/>
    <col min="6403" max="6649" width="9.140625" style="61" customWidth="1"/>
    <col min="6650" max="6656" width="9.140625" style="61"/>
    <col min="6657" max="6657" width="50" style="61" customWidth="1"/>
    <col min="6658" max="6658" width="26.42578125" style="61" customWidth="1"/>
    <col min="6659" max="6905" width="9.140625" style="61" customWidth="1"/>
    <col min="6906" max="6912" width="9.140625" style="61"/>
    <col min="6913" max="6913" width="50" style="61" customWidth="1"/>
    <col min="6914" max="6914" width="26.42578125" style="61" customWidth="1"/>
    <col min="6915" max="7161" width="9.140625" style="61" customWidth="1"/>
    <col min="7162" max="7168" width="9.140625" style="61"/>
    <col min="7169" max="7169" width="50" style="61" customWidth="1"/>
    <col min="7170" max="7170" width="26.42578125" style="61" customWidth="1"/>
    <col min="7171" max="7417" width="9.140625" style="61" customWidth="1"/>
    <col min="7418" max="7424" width="9.140625" style="61"/>
    <col min="7425" max="7425" width="50" style="61" customWidth="1"/>
    <col min="7426" max="7426" width="26.42578125" style="61" customWidth="1"/>
    <col min="7427" max="7673" width="9.140625" style="61" customWidth="1"/>
    <col min="7674" max="7680" width="9.140625" style="61"/>
    <col min="7681" max="7681" width="50" style="61" customWidth="1"/>
    <col min="7682" max="7682" width="26.42578125" style="61" customWidth="1"/>
    <col min="7683" max="7929" width="9.140625" style="61" customWidth="1"/>
    <col min="7930" max="7936" width="9.140625" style="61"/>
    <col min="7937" max="7937" width="50" style="61" customWidth="1"/>
    <col min="7938" max="7938" width="26.42578125" style="61" customWidth="1"/>
    <col min="7939" max="8185" width="9.140625" style="61" customWidth="1"/>
    <col min="8186" max="8192" width="9.140625" style="61"/>
    <col min="8193" max="8193" width="50" style="61" customWidth="1"/>
    <col min="8194" max="8194" width="26.42578125" style="61" customWidth="1"/>
    <col min="8195" max="8441" width="9.140625" style="61" customWidth="1"/>
    <col min="8442" max="8448" width="9.140625" style="61"/>
    <col min="8449" max="8449" width="50" style="61" customWidth="1"/>
    <col min="8450" max="8450" width="26.42578125" style="61" customWidth="1"/>
    <col min="8451" max="8697" width="9.140625" style="61" customWidth="1"/>
    <col min="8698" max="8704" width="9.140625" style="61"/>
    <col min="8705" max="8705" width="50" style="61" customWidth="1"/>
    <col min="8706" max="8706" width="26.42578125" style="61" customWidth="1"/>
    <col min="8707" max="8953" width="9.140625" style="61" customWidth="1"/>
    <col min="8954" max="8960" width="9.140625" style="61"/>
    <col min="8961" max="8961" width="50" style="61" customWidth="1"/>
    <col min="8962" max="8962" width="26.42578125" style="61" customWidth="1"/>
    <col min="8963" max="9209" width="9.140625" style="61" customWidth="1"/>
    <col min="9210" max="9216" width="9.140625" style="61"/>
    <col min="9217" max="9217" width="50" style="61" customWidth="1"/>
    <col min="9218" max="9218" width="26.42578125" style="61" customWidth="1"/>
    <col min="9219" max="9465" width="9.140625" style="61" customWidth="1"/>
    <col min="9466" max="9472" width="9.140625" style="61"/>
    <col min="9473" max="9473" width="50" style="61" customWidth="1"/>
    <col min="9474" max="9474" width="26.42578125" style="61" customWidth="1"/>
    <col min="9475" max="9721" width="9.140625" style="61" customWidth="1"/>
    <col min="9722" max="9728" width="9.140625" style="61"/>
    <col min="9729" max="9729" width="50" style="61" customWidth="1"/>
    <col min="9730" max="9730" width="26.42578125" style="61" customWidth="1"/>
    <col min="9731" max="9977" width="9.140625" style="61" customWidth="1"/>
    <col min="9978" max="9984" width="9.140625" style="61"/>
    <col min="9985" max="9985" width="50" style="61" customWidth="1"/>
    <col min="9986" max="9986" width="26.42578125" style="61" customWidth="1"/>
    <col min="9987" max="10233" width="9.140625" style="61" customWidth="1"/>
    <col min="10234" max="10240" width="9.140625" style="61"/>
    <col min="10241" max="10241" width="50" style="61" customWidth="1"/>
    <col min="10242" max="10242" width="26.42578125" style="61" customWidth="1"/>
    <col min="10243" max="10489" width="9.140625" style="61" customWidth="1"/>
    <col min="10490" max="10496" width="9.140625" style="61"/>
    <col min="10497" max="10497" width="50" style="61" customWidth="1"/>
    <col min="10498" max="10498" width="26.42578125" style="61" customWidth="1"/>
    <col min="10499" max="10745" width="9.140625" style="61" customWidth="1"/>
    <col min="10746" max="10752" width="9.140625" style="61"/>
    <col min="10753" max="10753" width="50" style="61" customWidth="1"/>
    <col min="10754" max="10754" width="26.42578125" style="61" customWidth="1"/>
    <col min="10755" max="11001" width="9.140625" style="61" customWidth="1"/>
    <col min="11002" max="11008" width="9.140625" style="61"/>
    <col min="11009" max="11009" width="50" style="61" customWidth="1"/>
    <col min="11010" max="11010" width="26.42578125" style="61" customWidth="1"/>
    <col min="11011" max="11257" width="9.140625" style="61" customWidth="1"/>
    <col min="11258" max="11264" width="9.140625" style="61"/>
    <col min="11265" max="11265" width="50" style="61" customWidth="1"/>
    <col min="11266" max="11266" width="26.42578125" style="61" customWidth="1"/>
    <col min="11267" max="11513" width="9.140625" style="61" customWidth="1"/>
    <col min="11514" max="11520" width="9.140625" style="61"/>
    <col min="11521" max="11521" width="50" style="61" customWidth="1"/>
    <col min="11522" max="11522" width="26.42578125" style="61" customWidth="1"/>
    <col min="11523" max="11769" width="9.140625" style="61" customWidth="1"/>
    <col min="11770" max="11776" width="9.140625" style="61"/>
    <col min="11777" max="11777" width="50" style="61" customWidth="1"/>
    <col min="11778" max="11778" width="26.42578125" style="61" customWidth="1"/>
    <col min="11779" max="12025" width="9.140625" style="61" customWidth="1"/>
    <col min="12026" max="12032" width="9.140625" style="61"/>
    <col min="12033" max="12033" width="50" style="61" customWidth="1"/>
    <col min="12034" max="12034" width="26.42578125" style="61" customWidth="1"/>
    <col min="12035" max="12281" width="9.140625" style="61" customWidth="1"/>
    <col min="12282" max="12288" width="9.140625" style="61"/>
    <col min="12289" max="12289" width="50" style="61" customWidth="1"/>
    <col min="12290" max="12290" width="26.42578125" style="61" customWidth="1"/>
    <col min="12291" max="12537" width="9.140625" style="61" customWidth="1"/>
    <col min="12538" max="12544" width="9.140625" style="61"/>
    <col min="12545" max="12545" width="50" style="61" customWidth="1"/>
    <col min="12546" max="12546" width="26.42578125" style="61" customWidth="1"/>
    <col min="12547" max="12793" width="9.140625" style="61" customWidth="1"/>
    <col min="12794" max="12800" width="9.140625" style="61"/>
    <col min="12801" max="12801" width="50" style="61" customWidth="1"/>
    <col min="12802" max="12802" width="26.42578125" style="61" customWidth="1"/>
    <col min="12803" max="13049" width="9.140625" style="61" customWidth="1"/>
    <col min="13050" max="13056" width="9.140625" style="61"/>
    <col min="13057" max="13057" width="50" style="61" customWidth="1"/>
    <col min="13058" max="13058" width="26.42578125" style="61" customWidth="1"/>
    <col min="13059" max="13305" width="9.140625" style="61" customWidth="1"/>
    <col min="13306" max="13312" width="9.140625" style="61"/>
    <col min="13313" max="13313" width="50" style="61" customWidth="1"/>
    <col min="13314" max="13314" width="26.42578125" style="61" customWidth="1"/>
    <col min="13315" max="13561" width="9.140625" style="61" customWidth="1"/>
    <col min="13562" max="13568" width="9.140625" style="61"/>
    <col min="13569" max="13569" width="50" style="61" customWidth="1"/>
    <col min="13570" max="13570" width="26.42578125" style="61" customWidth="1"/>
    <col min="13571" max="13817" width="9.140625" style="61" customWidth="1"/>
    <col min="13818" max="13824" width="9.140625" style="61"/>
    <col min="13825" max="13825" width="50" style="61" customWidth="1"/>
    <col min="13826" max="13826" width="26.42578125" style="61" customWidth="1"/>
    <col min="13827" max="14073" width="9.140625" style="61" customWidth="1"/>
    <col min="14074" max="14080" width="9.140625" style="61"/>
    <col min="14081" max="14081" width="50" style="61" customWidth="1"/>
    <col min="14082" max="14082" width="26.42578125" style="61" customWidth="1"/>
    <col min="14083" max="14329" width="9.140625" style="61" customWidth="1"/>
    <col min="14330" max="14336" width="9.140625" style="61"/>
    <col min="14337" max="14337" width="50" style="61" customWidth="1"/>
    <col min="14338" max="14338" width="26.42578125" style="61" customWidth="1"/>
    <col min="14339" max="14585" width="9.140625" style="61" customWidth="1"/>
    <col min="14586" max="14592" width="9.140625" style="61"/>
    <col min="14593" max="14593" width="50" style="61" customWidth="1"/>
    <col min="14594" max="14594" width="26.42578125" style="61" customWidth="1"/>
    <col min="14595" max="14841" width="9.140625" style="61" customWidth="1"/>
    <col min="14842" max="14848" width="9.140625" style="61"/>
    <col min="14849" max="14849" width="50" style="61" customWidth="1"/>
    <col min="14850" max="14850" width="26.42578125" style="61" customWidth="1"/>
    <col min="14851" max="15097" width="9.140625" style="61" customWidth="1"/>
    <col min="15098" max="15104" width="9.140625" style="61"/>
    <col min="15105" max="15105" width="50" style="61" customWidth="1"/>
    <col min="15106" max="15106" width="26.42578125" style="61" customWidth="1"/>
    <col min="15107" max="15353" width="9.140625" style="61" customWidth="1"/>
    <col min="15354" max="15360" width="9.140625" style="61"/>
    <col min="15361" max="15361" width="50" style="61" customWidth="1"/>
    <col min="15362" max="15362" width="26.42578125" style="61" customWidth="1"/>
    <col min="15363" max="15609" width="9.140625" style="61" customWidth="1"/>
    <col min="15610" max="15616" width="9.140625" style="61"/>
    <col min="15617" max="15617" width="50" style="61" customWidth="1"/>
    <col min="15618" max="15618" width="26.42578125" style="61" customWidth="1"/>
    <col min="15619" max="15865" width="9.140625" style="61" customWidth="1"/>
    <col min="15866" max="15872" width="9.140625" style="61"/>
    <col min="15873" max="15873" width="50" style="61" customWidth="1"/>
    <col min="15874" max="15874" width="26.42578125" style="61" customWidth="1"/>
    <col min="15875" max="16121" width="9.140625" style="61" customWidth="1"/>
    <col min="16122" max="16128" width="9.140625" style="61"/>
    <col min="16129" max="16129" width="50" style="61" customWidth="1"/>
    <col min="16130" max="16130" width="26.42578125" style="61" customWidth="1"/>
    <col min="16131" max="16377" width="9.140625" style="61" customWidth="1"/>
    <col min="16378" max="16384" width="9.140625" style="61"/>
  </cols>
  <sheetData>
    <row r="1" spans="1:7" ht="16.5" customHeight="1" x14ac:dyDescent="0.25">
      <c r="A1" s="3"/>
      <c r="B1" s="19"/>
      <c r="C1" s="19"/>
      <c r="D1" s="19"/>
      <c r="E1" s="19"/>
      <c r="F1" s="19"/>
      <c r="G1" s="71" t="s">
        <v>138</v>
      </c>
    </row>
    <row r="2" spans="1:7" ht="16.5" customHeight="1" x14ac:dyDescent="0.25">
      <c r="A2" s="3"/>
      <c r="B2" s="19"/>
      <c r="C2" s="19"/>
      <c r="D2" s="19"/>
      <c r="E2" s="19"/>
      <c r="F2" s="19"/>
      <c r="G2" s="71" t="s">
        <v>131</v>
      </c>
    </row>
    <row r="3" spans="1:7" ht="16.5" customHeight="1" x14ac:dyDescent="0.25">
      <c r="A3" s="3"/>
      <c r="B3" s="71"/>
      <c r="C3" s="19"/>
      <c r="D3" s="19"/>
      <c r="E3" s="19"/>
      <c r="F3" s="19"/>
      <c r="G3" s="19"/>
    </row>
    <row r="4" spans="1:7" ht="76.5" customHeight="1" x14ac:dyDescent="0.2">
      <c r="A4" s="139" t="s">
        <v>170</v>
      </c>
      <c r="B4" s="139"/>
      <c r="C4" s="165"/>
      <c r="D4" s="165"/>
      <c r="E4" s="165"/>
      <c r="F4" s="165"/>
      <c r="G4" s="165"/>
    </row>
    <row r="5" spans="1:7" ht="17.25" customHeight="1" x14ac:dyDescent="0.25">
      <c r="A5" s="3"/>
      <c r="C5" s="19"/>
      <c r="D5" s="19"/>
      <c r="E5" s="19"/>
      <c r="F5" s="19"/>
      <c r="G5" s="71" t="s">
        <v>19</v>
      </c>
    </row>
    <row r="6" spans="1:7" ht="117.75" customHeight="1" x14ac:dyDescent="0.2">
      <c r="A6" s="17" t="s">
        <v>65</v>
      </c>
      <c r="B6" s="134" t="s">
        <v>172</v>
      </c>
      <c r="C6" s="75" t="s">
        <v>66</v>
      </c>
      <c r="D6" s="75" t="s">
        <v>139</v>
      </c>
      <c r="E6" s="75" t="s">
        <v>140</v>
      </c>
      <c r="F6" s="75" t="s">
        <v>67</v>
      </c>
      <c r="G6" s="75" t="s">
        <v>141</v>
      </c>
    </row>
    <row r="7" spans="1:7" ht="15.75" customHeight="1" x14ac:dyDescent="0.2">
      <c r="A7" s="63" t="s">
        <v>17</v>
      </c>
      <c r="B7" s="84">
        <v>3466.8</v>
      </c>
      <c r="C7" s="84">
        <v>8089.2</v>
      </c>
      <c r="D7" s="85">
        <v>8089.2</v>
      </c>
      <c r="E7" s="85">
        <v>8089.2</v>
      </c>
      <c r="F7" s="76">
        <f>+E7/C7</f>
        <v>1</v>
      </c>
      <c r="G7" s="76">
        <f>+E7/D7</f>
        <v>1</v>
      </c>
    </row>
    <row r="8" spans="1:7" ht="15.75" customHeight="1" x14ac:dyDescent="0.25">
      <c r="A8" s="65" t="s">
        <v>7</v>
      </c>
      <c r="B8" s="86">
        <v>3466.8</v>
      </c>
      <c r="C8" s="86">
        <v>8089.2</v>
      </c>
      <c r="D8" s="44">
        <v>8089.2</v>
      </c>
      <c r="E8" s="44">
        <v>8089.2</v>
      </c>
      <c r="F8" s="77">
        <f t="shared" ref="F8:F71" si="0">+E8/C8</f>
        <v>1</v>
      </c>
      <c r="G8" s="77">
        <f t="shared" ref="G8:G71" si="1">+E8/D8</f>
        <v>1</v>
      </c>
    </row>
    <row r="9" spans="1:7" ht="15.75" customHeight="1" x14ac:dyDescent="0.2">
      <c r="A9" s="63" t="s">
        <v>41</v>
      </c>
      <c r="B9" s="84">
        <v>5778</v>
      </c>
      <c r="C9" s="84">
        <v>26429.7</v>
      </c>
      <c r="D9" s="85">
        <v>26429.7</v>
      </c>
      <c r="E9" s="85">
        <v>26429.7</v>
      </c>
      <c r="F9" s="76">
        <f t="shared" si="0"/>
        <v>1</v>
      </c>
      <c r="G9" s="76">
        <f t="shared" si="1"/>
        <v>1</v>
      </c>
    </row>
    <row r="10" spans="1:7" ht="15.75" customHeight="1" x14ac:dyDescent="0.25">
      <c r="A10" s="65" t="s">
        <v>7</v>
      </c>
      <c r="B10" s="86">
        <v>5778</v>
      </c>
      <c r="C10" s="86">
        <v>26429.7</v>
      </c>
      <c r="D10" s="44">
        <v>26429.7</v>
      </c>
      <c r="E10" s="44">
        <v>26429.7</v>
      </c>
      <c r="F10" s="77">
        <f t="shared" si="0"/>
        <v>1</v>
      </c>
      <c r="G10" s="77">
        <f t="shared" si="1"/>
        <v>1</v>
      </c>
    </row>
    <row r="11" spans="1:7" ht="15.75" customHeight="1" x14ac:dyDescent="0.2">
      <c r="A11" s="63" t="s">
        <v>44</v>
      </c>
      <c r="B11" s="84">
        <v>2311.1999999999998</v>
      </c>
      <c r="C11" s="84">
        <v>3466.8</v>
      </c>
      <c r="D11" s="85">
        <v>3466.8</v>
      </c>
      <c r="E11" s="85">
        <v>3466.8</v>
      </c>
      <c r="F11" s="76">
        <f t="shared" si="0"/>
        <v>1</v>
      </c>
      <c r="G11" s="76">
        <f t="shared" si="1"/>
        <v>1</v>
      </c>
    </row>
    <row r="12" spans="1:7" ht="15.75" customHeight="1" x14ac:dyDescent="0.25">
      <c r="A12" s="65" t="s">
        <v>7</v>
      </c>
      <c r="B12" s="86">
        <v>2311.1999999999998</v>
      </c>
      <c r="C12" s="86">
        <v>3466.8</v>
      </c>
      <c r="D12" s="44">
        <v>3466.8</v>
      </c>
      <c r="E12" s="44">
        <v>3466.8</v>
      </c>
      <c r="F12" s="77">
        <f t="shared" si="0"/>
        <v>1</v>
      </c>
      <c r="G12" s="77">
        <f t="shared" si="1"/>
        <v>1</v>
      </c>
    </row>
    <row r="13" spans="1:7" ht="15.75" customHeight="1" x14ac:dyDescent="0.2">
      <c r="A13" s="63" t="s">
        <v>40</v>
      </c>
      <c r="B13" s="84">
        <v>6933.6</v>
      </c>
      <c r="C13" s="84">
        <v>8089.2</v>
      </c>
      <c r="D13" s="85">
        <v>8089.2</v>
      </c>
      <c r="E13" s="85">
        <v>8089.2</v>
      </c>
      <c r="F13" s="76">
        <f t="shared" si="0"/>
        <v>1</v>
      </c>
      <c r="G13" s="76">
        <f t="shared" si="1"/>
        <v>1</v>
      </c>
    </row>
    <row r="14" spans="1:7" ht="15.75" customHeight="1" x14ac:dyDescent="0.25">
      <c r="A14" s="65" t="s">
        <v>7</v>
      </c>
      <c r="B14" s="86">
        <v>6933.6</v>
      </c>
      <c r="C14" s="86">
        <v>8089.2</v>
      </c>
      <c r="D14" s="44">
        <v>8089.2</v>
      </c>
      <c r="E14" s="44">
        <v>8089.2</v>
      </c>
      <c r="F14" s="77">
        <f t="shared" si="0"/>
        <v>1</v>
      </c>
      <c r="G14" s="77">
        <f t="shared" si="1"/>
        <v>1</v>
      </c>
    </row>
    <row r="15" spans="1:7" ht="15.75" customHeight="1" x14ac:dyDescent="0.2">
      <c r="A15" s="63" t="s">
        <v>39</v>
      </c>
      <c r="B15" s="84">
        <v>5778</v>
      </c>
      <c r="C15" s="84">
        <v>6933.6</v>
      </c>
      <c r="D15" s="85">
        <v>6933.6</v>
      </c>
      <c r="E15" s="85">
        <v>6933.6</v>
      </c>
      <c r="F15" s="76">
        <f t="shared" si="0"/>
        <v>1</v>
      </c>
      <c r="G15" s="76">
        <f t="shared" si="1"/>
        <v>1</v>
      </c>
    </row>
    <row r="16" spans="1:7" ht="15.75" customHeight="1" x14ac:dyDescent="0.25">
      <c r="A16" s="65" t="s">
        <v>7</v>
      </c>
      <c r="B16" s="86">
        <v>5778</v>
      </c>
      <c r="C16" s="86">
        <v>6933.6</v>
      </c>
      <c r="D16" s="44">
        <v>6933.6</v>
      </c>
      <c r="E16" s="44">
        <v>6933.6</v>
      </c>
      <c r="F16" s="77">
        <f t="shared" si="0"/>
        <v>1</v>
      </c>
      <c r="G16" s="77">
        <f t="shared" si="1"/>
        <v>1</v>
      </c>
    </row>
    <row r="17" spans="1:7" ht="15.75" customHeight="1" x14ac:dyDescent="0.2">
      <c r="A17" s="63" t="s">
        <v>43</v>
      </c>
      <c r="B17" s="84">
        <v>2311.1999999999998</v>
      </c>
      <c r="C17" s="84">
        <v>3466.8</v>
      </c>
      <c r="D17" s="85">
        <v>3466.8</v>
      </c>
      <c r="E17" s="85">
        <v>3466.8</v>
      </c>
      <c r="F17" s="76">
        <f t="shared" si="0"/>
        <v>1</v>
      </c>
      <c r="G17" s="76">
        <f t="shared" si="1"/>
        <v>1</v>
      </c>
    </row>
    <row r="18" spans="1:7" ht="15.75" customHeight="1" x14ac:dyDescent="0.25">
      <c r="A18" s="65" t="s">
        <v>7</v>
      </c>
      <c r="B18" s="86">
        <v>2311.1999999999998</v>
      </c>
      <c r="C18" s="86">
        <v>3466.8</v>
      </c>
      <c r="D18" s="44">
        <v>3466.8</v>
      </c>
      <c r="E18" s="44">
        <v>3466.8</v>
      </c>
      <c r="F18" s="77">
        <f t="shared" si="0"/>
        <v>1</v>
      </c>
      <c r="G18" s="77">
        <f t="shared" si="1"/>
        <v>1</v>
      </c>
    </row>
    <row r="19" spans="1:7" ht="15.75" customHeight="1" x14ac:dyDescent="0.2">
      <c r="A19" s="63" t="s">
        <v>38</v>
      </c>
      <c r="B19" s="84">
        <v>2311.1999999999998</v>
      </c>
      <c r="C19" s="84">
        <v>4622.3999999999996</v>
      </c>
      <c r="D19" s="85">
        <v>4622.3999999999996</v>
      </c>
      <c r="E19" s="85">
        <v>4622.3999999999996</v>
      </c>
      <c r="F19" s="76">
        <f t="shared" si="0"/>
        <v>1</v>
      </c>
      <c r="G19" s="76">
        <f t="shared" si="1"/>
        <v>1</v>
      </c>
    </row>
    <row r="20" spans="1:7" ht="15.75" customHeight="1" x14ac:dyDescent="0.25">
      <c r="A20" s="65" t="s">
        <v>7</v>
      </c>
      <c r="B20" s="86">
        <v>2311.1999999999998</v>
      </c>
      <c r="C20" s="86">
        <v>4622.3999999999996</v>
      </c>
      <c r="D20" s="44">
        <v>4622.3999999999996</v>
      </c>
      <c r="E20" s="44">
        <v>4622.3999999999996</v>
      </c>
      <c r="F20" s="77">
        <f t="shared" si="0"/>
        <v>1</v>
      </c>
      <c r="G20" s="77">
        <f t="shared" si="1"/>
        <v>1</v>
      </c>
    </row>
    <row r="21" spans="1:7" ht="15.75" customHeight="1" x14ac:dyDescent="0.2">
      <c r="A21" s="63" t="s">
        <v>16</v>
      </c>
      <c r="B21" s="84">
        <v>4622.3999999999996</v>
      </c>
      <c r="C21" s="84">
        <v>13548.6</v>
      </c>
      <c r="D21" s="85">
        <v>13548.6</v>
      </c>
      <c r="E21" s="85">
        <v>13548.6</v>
      </c>
      <c r="F21" s="76">
        <f t="shared" si="0"/>
        <v>1</v>
      </c>
      <c r="G21" s="76">
        <f t="shared" si="1"/>
        <v>1</v>
      </c>
    </row>
    <row r="22" spans="1:7" ht="15.75" customHeight="1" x14ac:dyDescent="0.25">
      <c r="A22" s="65" t="s">
        <v>7</v>
      </c>
      <c r="B22" s="86">
        <v>4622.3999999999996</v>
      </c>
      <c r="C22" s="86">
        <v>13548.6</v>
      </c>
      <c r="D22" s="44">
        <v>13548.6</v>
      </c>
      <c r="E22" s="44">
        <v>13548.6</v>
      </c>
      <c r="F22" s="77">
        <f t="shared" si="0"/>
        <v>1</v>
      </c>
      <c r="G22" s="77">
        <f t="shared" si="1"/>
        <v>1</v>
      </c>
    </row>
    <row r="23" spans="1:7" ht="15.75" customHeight="1" x14ac:dyDescent="0.2">
      <c r="A23" s="63" t="s">
        <v>15</v>
      </c>
      <c r="B23" s="84">
        <v>5778</v>
      </c>
      <c r="C23" s="84">
        <v>10400.4</v>
      </c>
      <c r="D23" s="85">
        <v>10400.4</v>
      </c>
      <c r="E23" s="85">
        <v>10400.4</v>
      </c>
      <c r="F23" s="76">
        <f t="shared" si="0"/>
        <v>1</v>
      </c>
      <c r="G23" s="76">
        <f t="shared" si="1"/>
        <v>1</v>
      </c>
    </row>
    <row r="24" spans="1:7" ht="15.75" customHeight="1" x14ac:dyDescent="0.25">
      <c r="A24" s="65" t="s">
        <v>7</v>
      </c>
      <c r="B24" s="86">
        <v>5778</v>
      </c>
      <c r="C24" s="86">
        <v>10400.4</v>
      </c>
      <c r="D24" s="44">
        <v>10400.4</v>
      </c>
      <c r="E24" s="44">
        <v>10400.4</v>
      </c>
      <c r="F24" s="77">
        <f t="shared" si="0"/>
        <v>1</v>
      </c>
      <c r="G24" s="77">
        <f t="shared" si="1"/>
        <v>1</v>
      </c>
    </row>
    <row r="25" spans="1:7" ht="15.75" customHeight="1" x14ac:dyDescent="0.2">
      <c r="A25" s="63" t="s">
        <v>37</v>
      </c>
      <c r="B25" s="84">
        <v>1155.5999999999999</v>
      </c>
      <c r="C25" s="84">
        <v>2311.1999999999998</v>
      </c>
      <c r="D25" s="85">
        <v>2311.1999999999998</v>
      </c>
      <c r="E25" s="85">
        <v>2311.1999999999998</v>
      </c>
      <c r="F25" s="76">
        <f t="shared" si="0"/>
        <v>1</v>
      </c>
      <c r="G25" s="76">
        <f t="shared" si="1"/>
        <v>1</v>
      </c>
    </row>
    <row r="26" spans="1:7" ht="15.75" customHeight="1" x14ac:dyDescent="0.25">
      <c r="A26" s="65" t="s">
        <v>7</v>
      </c>
      <c r="B26" s="86">
        <v>1155.5999999999999</v>
      </c>
      <c r="C26" s="86">
        <v>2311.1999999999998</v>
      </c>
      <c r="D26" s="44">
        <v>2311.1999999999998</v>
      </c>
      <c r="E26" s="44">
        <v>2311.1999999999998</v>
      </c>
      <c r="F26" s="77">
        <f t="shared" si="0"/>
        <v>1</v>
      </c>
      <c r="G26" s="77">
        <f t="shared" si="1"/>
        <v>1</v>
      </c>
    </row>
    <row r="27" spans="1:7" ht="15.75" customHeight="1" x14ac:dyDescent="0.2">
      <c r="A27" s="63" t="s">
        <v>36</v>
      </c>
      <c r="B27" s="84">
        <v>3466.8</v>
      </c>
      <c r="C27" s="84">
        <v>9244.7999999999993</v>
      </c>
      <c r="D27" s="85">
        <v>9244.7999999999993</v>
      </c>
      <c r="E27" s="85">
        <v>9244.7999999999993</v>
      </c>
      <c r="F27" s="76">
        <f t="shared" si="0"/>
        <v>1</v>
      </c>
      <c r="G27" s="76">
        <f t="shared" si="1"/>
        <v>1</v>
      </c>
    </row>
    <row r="28" spans="1:7" ht="15.75" customHeight="1" x14ac:dyDescent="0.25">
      <c r="A28" s="65" t="s">
        <v>7</v>
      </c>
      <c r="B28" s="86">
        <v>3466.8</v>
      </c>
      <c r="C28" s="86">
        <v>9244.7999999999993</v>
      </c>
      <c r="D28" s="44">
        <v>9244.7999999999993</v>
      </c>
      <c r="E28" s="44">
        <v>9244.7999999999993</v>
      </c>
      <c r="F28" s="77">
        <f t="shared" si="0"/>
        <v>1</v>
      </c>
      <c r="G28" s="77">
        <f t="shared" si="1"/>
        <v>1</v>
      </c>
    </row>
    <row r="29" spans="1:7" ht="15.75" customHeight="1" x14ac:dyDescent="0.2">
      <c r="A29" s="63" t="s">
        <v>14</v>
      </c>
      <c r="B29" s="84">
        <v>1155.5999999999999</v>
      </c>
      <c r="C29" s="84">
        <v>1155.5999999999999</v>
      </c>
      <c r="D29" s="85">
        <v>1155.5999999999999</v>
      </c>
      <c r="E29" s="85">
        <v>1155.5999999999999</v>
      </c>
      <c r="F29" s="76">
        <f t="shared" si="0"/>
        <v>1</v>
      </c>
      <c r="G29" s="76">
        <f t="shared" si="1"/>
        <v>1</v>
      </c>
    </row>
    <row r="30" spans="1:7" ht="15.75" customHeight="1" x14ac:dyDescent="0.25">
      <c r="A30" s="65" t="s">
        <v>7</v>
      </c>
      <c r="B30" s="86">
        <v>1155.5999999999999</v>
      </c>
      <c r="C30" s="86">
        <v>1155.5999999999999</v>
      </c>
      <c r="D30" s="44">
        <v>1155.5999999999999</v>
      </c>
      <c r="E30" s="44">
        <v>1155.5999999999999</v>
      </c>
      <c r="F30" s="77">
        <f t="shared" si="0"/>
        <v>1</v>
      </c>
      <c r="G30" s="77">
        <f t="shared" si="1"/>
        <v>1</v>
      </c>
    </row>
    <row r="31" spans="1:7" ht="15.75" customHeight="1" x14ac:dyDescent="0.2">
      <c r="A31" s="63" t="s">
        <v>13</v>
      </c>
      <c r="B31" s="84">
        <v>4622.3999999999996</v>
      </c>
      <c r="C31" s="84">
        <v>16488.099999999999</v>
      </c>
      <c r="D31" s="85">
        <v>16488.099999999999</v>
      </c>
      <c r="E31" s="85">
        <v>16488.099999999999</v>
      </c>
      <c r="F31" s="76">
        <f t="shared" si="0"/>
        <v>1</v>
      </c>
      <c r="G31" s="76">
        <f t="shared" si="1"/>
        <v>1</v>
      </c>
    </row>
    <row r="32" spans="1:7" ht="15.75" customHeight="1" x14ac:dyDescent="0.25">
      <c r="A32" s="65" t="s">
        <v>7</v>
      </c>
      <c r="B32" s="86">
        <v>4622.3999999999996</v>
      </c>
      <c r="C32" s="86">
        <v>16488.099999999999</v>
      </c>
      <c r="D32" s="44">
        <v>16488.099999999999</v>
      </c>
      <c r="E32" s="44">
        <v>16488.099999999999</v>
      </c>
      <c r="F32" s="77">
        <f t="shared" si="0"/>
        <v>1</v>
      </c>
      <c r="G32" s="77">
        <f t="shared" si="1"/>
        <v>1</v>
      </c>
    </row>
    <row r="33" spans="1:7" ht="15.75" customHeight="1" x14ac:dyDescent="0.2">
      <c r="A33" s="63" t="s">
        <v>35</v>
      </c>
      <c r="B33" s="84">
        <v>15022.8</v>
      </c>
      <c r="C33" s="84">
        <v>53711.4</v>
      </c>
      <c r="D33" s="85">
        <v>53711.4</v>
      </c>
      <c r="E33" s="85">
        <v>53711.4</v>
      </c>
      <c r="F33" s="76">
        <f t="shared" si="0"/>
        <v>1</v>
      </c>
      <c r="G33" s="76">
        <f t="shared" si="1"/>
        <v>1</v>
      </c>
    </row>
    <row r="34" spans="1:7" ht="15.75" customHeight="1" x14ac:dyDescent="0.25">
      <c r="A34" s="65" t="s">
        <v>7</v>
      </c>
      <c r="B34" s="86">
        <v>15022.8</v>
      </c>
      <c r="C34" s="86">
        <v>53711.4</v>
      </c>
      <c r="D34" s="44">
        <v>53711.4</v>
      </c>
      <c r="E34" s="44">
        <v>53711.4</v>
      </c>
      <c r="F34" s="77">
        <f t="shared" si="0"/>
        <v>1</v>
      </c>
      <c r="G34" s="77">
        <f t="shared" si="1"/>
        <v>1</v>
      </c>
    </row>
    <row r="35" spans="1:7" ht="15.75" customHeight="1" x14ac:dyDescent="0.2">
      <c r="A35" s="63" t="s">
        <v>12</v>
      </c>
      <c r="B35" s="84">
        <v>5778</v>
      </c>
      <c r="C35" s="84">
        <v>11556</v>
      </c>
      <c r="D35" s="85">
        <v>11556</v>
      </c>
      <c r="E35" s="85">
        <v>11556</v>
      </c>
      <c r="F35" s="76">
        <f t="shared" si="0"/>
        <v>1</v>
      </c>
      <c r="G35" s="76">
        <f t="shared" si="1"/>
        <v>1</v>
      </c>
    </row>
    <row r="36" spans="1:7" ht="15.75" customHeight="1" x14ac:dyDescent="0.25">
      <c r="A36" s="65" t="s">
        <v>7</v>
      </c>
      <c r="B36" s="86">
        <v>5778</v>
      </c>
      <c r="C36" s="86">
        <v>11556</v>
      </c>
      <c r="D36" s="44">
        <v>11556</v>
      </c>
      <c r="E36" s="44">
        <v>11556</v>
      </c>
      <c r="F36" s="77">
        <f t="shared" si="0"/>
        <v>1</v>
      </c>
      <c r="G36" s="77">
        <f t="shared" si="1"/>
        <v>1</v>
      </c>
    </row>
    <row r="37" spans="1:7" ht="15.75" customHeight="1" x14ac:dyDescent="0.2">
      <c r="A37" s="63" t="s">
        <v>34</v>
      </c>
      <c r="B37" s="84">
        <v>8089.2</v>
      </c>
      <c r="C37" s="84">
        <v>21956.400000000001</v>
      </c>
      <c r="D37" s="85">
        <v>21956.400000000001</v>
      </c>
      <c r="E37" s="85">
        <v>21956.400000000001</v>
      </c>
      <c r="F37" s="76">
        <f t="shared" si="0"/>
        <v>1</v>
      </c>
      <c r="G37" s="76">
        <f t="shared" si="1"/>
        <v>1</v>
      </c>
    </row>
    <row r="38" spans="1:7" ht="15.75" customHeight="1" x14ac:dyDescent="0.25">
      <c r="A38" s="65" t="s">
        <v>7</v>
      </c>
      <c r="B38" s="86">
        <v>8089.2</v>
      </c>
      <c r="C38" s="86">
        <v>21956.400000000001</v>
      </c>
      <c r="D38" s="44">
        <v>21956.400000000001</v>
      </c>
      <c r="E38" s="44">
        <v>21956.400000000001</v>
      </c>
      <c r="F38" s="77">
        <f t="shared" si="0"/>
        <v>1</v>
      </c>
      <c r="G38" s="77">
        <f t="shared" si="1"/>
        <v>1</v>
      </c>
    </row>
    <row r="39" spans="1:7" ht="15.75" customHeight="1" x14ac:dyDescent="0.2">
      <c r="A39" s="63" t="s">
        <v>33</v>
      </c>
      <c r="B39" s="84">
        <v>5778</v>
      </c>
      <c r="C39" s="84">
        <v>10400.4</v>
      </c>
      <c r="D39" s="85">
        <v>10400.4</v>
      </c>
      <c r="E39" s="85">
        <v>10400.4</v>
      </c>
      <c r="F39" s="76">
        <f t="shared" si="0"/>
        <v>1</v>
      </c>
      <c r="G39" s="76">
        <f t="shared" si="1"/>
        <v>1</v>
      </c>
    </row>
    <row r="40" spans="1:7" ht="15.75" customHeight="1" x14ac:dyDescent="0.25">
      <c r="A40" s="65" t="s">
        <v>7</v>
      </c>
      <c r="B40" s="86">
        <v>5778</v>
      </c>
      <c r="C40" s="86">
        <v>10400.4</v>
      </c>
      <c r="D40" s="44">
        <v>10400.4</v>
      </c>
      <c r="E40" s="44">
        <v>10400.4</v>
      </c>
      <c r="F40" s="77">
        <f t="shared" si="0"/>
        <v>1</v>
      </c>
      <c r="G40" s="77">
        <f t="shared" si="1"/>
        <v>1</v>
      </c>
    </row>
    <row r="41" spans="1:7" ht="15.75" customHeight="1" x14ac:dyDescent="0.2">
      <c r="A41" s="63" t="s">
        <v>32</v>
      </c>
      <c r="B41" s="84">
        <v>3466.8</v>
      </c>
      <c r="C41" s="84">
        <v>6580.5</v>
      </c>
      <c r="D41" s="85">
        <v>6580.5</v>
      </c>
      <c r="E41" s="85">
        <v>6580.5</v>
      </c>
      <c r="F41" s="76">
        <f t="shared" si="0"/>
        <v>1</v>
      </c>
      <c r="G41" s="76">
        <f t="shared" si="1"/>
        <v>1</v>
      </c>
    </row>
    <row r="42" spans="1:7" ht="15.75" customHeight="1" x14ac:dyDescent="0.25">
      <c r="A42" s="65" t="s">
        <v>7</v>
      </c>
      <c r="B42" s="86">
        <v>3466.8</v>
      </c>
      <c r="C42" s="86">
        <v>6580.5</v>
      </c>
      <c r="D42" s="44">
        <v>6580.5</v>
      </c>
      <c r="E42" s="44">
        <v>6580.5</v>
      </c>
      <c r="F42" s="77">
        <f t="shared" si="0"/>
        <v>1</v>
      </c>
      <c r="G42" s="77">
        <f t="shared" si="1"/>
        <v>1</v>
      </c>
    </row>
    <row r="43" spans="1:7" ht="15.75" customHeight="1" x14ac:dyDescent="0.2">
      <c r="A43" s="63" t="s">
        <v>31</v>
      </c>
      <c r="B43" s="84">
        <v>2311.1999999999998</v>
      </c>
      <c r="C43" s="84">
        <v>4622.3999999999996</v>
      </c>
      <c r="D43" s="85">
        <v>4622.3999999999996</v>
      </c>
      <c r="E43" s="85">
        <v>4622.3999999999996</v>
      </c>
      <c r="F43" s="76">
        <f t="shared" si="0"/>
        <v>1</v>
      </c>
      <c r="G43" s="76">
        <f t="shared" si="1"/>
        <v>1</v>
      </c>
    </row>
    <row r="44" spans="1:7" ht="15.75" customHeight="1" x14ac:dyDescent="0.25">
      <c r="A44" s="65" t="s">
        <v>7</v>
      </c>
      <c r="B44" s="86">
        <v>2311.1999999999998</v>
      </c>
      <c r="C44" s="86">
        <v>4622.3999999999996</v>
      </c>
      <c r="D44" s="44">
        <v>4622.3999999999996</v>
      </c>
      <c r="E44" s="44">
        <v>4622.3999999999996</v>
      </c>
      <c r="F44" s="77">
        <f t="shared" si="0"/>
        <v>1</v>
      </c>
      <c r="G44" s="77">
        <f t="shared" si="1"/>
        <v>1</v>
      </c>
    </row>
    <row r="45" spans="1:7" ht="15.75" customHeight="1" x14ac:dyDescent="0.2">
      <c r="A45" s="63" t="s">
        <v>30</v>
      </c>
      <c r="B45" s="84">
        <v>17334</v>
      </c>
      <c r="C45" s="84">
        <v>29497.4</v>
      </c>
      <c r="D45" s="85">
        <v>29497.4</v>
      </c>
      <c r="E45" s="85">
        <v>29497.4</v>
      </c>
      <c r="F45" s="76">
        <f t="shared" si="0"/>
        <v>1</v>
      </c>
      <c r="G45" s="76">
        <f t="shared" si="1"/>
        <v>1</v>
      </c>
    </row>
    <row r="46" spans="1:7" ht="15.75" customHeight="1" x14ac:dyDescent="0.25">
      <c r="A46" s="65" t="s">
        <v>7</v>
      </c>
      <c r="B46" s="86">
        <v>17334</v>
      </c>
      <c r="C46" s="86">
        <v>29497.4</v>
      </c>
      <c r="D46" s="44">
        <v>29497.4</v>
      </c>
      <c r="E46" s="44">
        <v>29497.4</v>
      </c>
      <c r="F46" s="77">
        <f t="shared" si="0"/>
        <v>1</v>
      </c>
      <c r="G46" s="77">
        <f t="shared" si="1"/>
        <v>1</v>
      </c>
    </row>
    <row r="47" spans="1:7" ht="15.75" customHeight="1" x14ac:dyDescent="0.2">
      <c r="A47" s="63" t="s">
        <v>29</v>
      </c>
      <c r="B47" s="84">
        <v>5778</v>
      </c>
      <c r="C47" s="84">
        <v>8089.2</v>
      </c>
      <c r="D47" s="85">
        <v>8089.2</v>
      </c>
      <c r="E47" s="85">
        <v>8089.2</v>
      </c>
      <c r="F47" s="76">
        <f t="shared" si="0"/>
        <v>1</v>
      </c>
      <c r="G47" s="76">
        <f t="shared" si="1"/>
        <v>1</v>
      </c>
    </row>
    <row r="48" spans="1:7" ht="15.75" customHeight="1" x14ac:dyDescent="0.25">
      <c r="A48" s="65" t="s">
        <v>7</v>
      </c>
      <c r="B48" s="86">
        <v>5778</v>
      </c>
      <c r="C48" s="86">
        <v>8089.2</v>
      </c>
      <c r="D48" s="44">
        <v>8089.2</v>
      </c>
      <c r="E48" s="44">
        <v>8089.2</v>
      </c>
      <c r="F48" s="77">
        <f t="shared" si="0"/>
        <v>1</v>
      </c>
      <c r="G48" s="77">
        <f t="shared" si="1"/>
        <v>1</v>
      </c>
    </row>
    <row r="49" spans="1:7" ht="15.75" customHeight="1" x14ac:dyDescent="0.2">
      <c r="A49" s="63" t="s">
        <v>11</v>
      </c>
      <c r="B49" s="84">
        <v>26407.1</v>
      </c>
      <c r="C49" s="84">
        <v>51562.5</v>
      </c>
      <c r="D49" s="85">
        <v>51562.5</v>
      </c>
      <c r="E49" s="85">
        <v>51562.5</v>
      </c>
      <c r="F49" s="76">
        <f t="shared" si="0"/>
        <v>1</v>
      </c>
      <c r="G49" s="76">
        <f t="shared" si="1"/>
        <v>1</v>
      </c>
    </row>
    <row r="50" spans="1:7" ht="15.75" customHeight="1" x14ac:dyDescent="0.25">
      <c r="A50" s="65" t="s">
        <v>7</v>
      </c>
      <c r="B50" s="86">
        <v>26407.1</v>
      </c>
      <c r="C50" s="86">
        <v>51562.5</v>
      </c>
      <c r="D50" s="44">
        <v>51562.5</v>
      </c>
      <c r="E50" s="44">
        <v>51562.5</v>
      </c>
      <c r="F50" s="77">
        <f t="shared" si="0"/>
        <v>1</v>
      </c>
      <c r="G50" s="77">
        <f t="shared" si="1"/>
        <v>1</v>
      </c>
    </row>
    <row r="51" spans="1:7" ht="15.75" customHeight="1" x14ac:dyDescent="0.2">
      <c r="A51" s="63" t="s">
        <v>10</v>
      </c>
      <c r="B51" s="84">
        <v>3466.8</v>
      </c>
      <c r="C51" s="84">
        <v>10400.4</v>
      </c>
      <c r="D51" s="85">
        <v>10400.4</v>
      </c>
      <c r="E51" s="85">
        <v>10400.4</v>
      </c>
      <c r="F51" s="76">
        <f t="shared" si="0"/>
        <v>1</v>
      </c>
      <c r="G51" s="76">
        <f t="shared" si="1"/>
        <v>1</v>
      </c>
    </row>
    <row r="52" spans="1:7" ht="15.75" customHeight="1" x14ac:dyDescent="0.25">
      <c r="A52" s="65" t="s">
        <v>7</v>
      </c>
      <c r="B52" s="86">
        <v>3466.8</v>
      </c>
      <c r="C52" s="86">
        <v>10400.4</v>
      </c>
      <c r="D52" s="44">
        <v>10400.4</v>
      </c>
      <c r="E52" s="44">
        <v>10400.4</v>
      </c>
      <c r="F52" s="77">
        <f t="shared" si="0"/>
        <v>1</v>
      </c>
      <c r="G52" s="77">
        <f t="shared" si="1"/>
        <v>1</v>
      </c>
    </row>
    <row r="53" spans="1:7" ht="15.75" customHeight="1" x14ac:dyDescent="0.2">
      <c r="A53" s="63" t="s">
        <v>28</v>
      </c>
      <c r="B53" s="84">
        <v>9244.7999999999993</v>
      </c>
      <c r="C53" s="84">
        <v>38134.800000000003</v>
      </c>
      <c r="D53" s="85">
        <v>38134.800000000003</v>
      </c>
      <c r="E53" s="85">
        <v>38134.800000000003</v>
      </c>
      <c r="F53" s="76">
        <f t="shared" si="0"/>
        <v>1</v>
      </c>
      <c r="G53" s="76">
        <f t="shared" si="1"/>
        <v>1</v>
      </c>
    </row>
    <row r="54" spans="1:7" ht="15.75" customHeight="1" x14ac:dyDescent="0.25">
      <c r="A54" s="65" t="s">
        <v>7</v>
      </c>
      <c r="B54" s="86">
        <v>9244.7999999999993</v>
      </c>
      <c r="C54" s="86">
        <v>38134.800000000003</v>
      </c>
      <c r="D54" s="44">
        <v>38134.800000000003</v>
      </c>
      <c r="E54" s="44">
        <v>38134.800000000003</v>
      </c>
      <c r="F54" s="77">
        <f t="shared" si="0"/>
        <v>1</v>
      </c>
      <c r="G54" s="77">
        <f t="shared" si="1"/>
        <v>1</v>
      </c>
    </row>
    <row r="55" spans="1:7" ht="15.75" customHeight="1" x14ac:dyDescent="0.2">
      <c r="A55" s="63" t="s">
        <v>27</v>
      </c>
      <c r="B55" s="84">
        <v>2311.1999999999998</v>
      </c>
      <c r="C55" s="84">
        <v>8089.2</v>
      </c>
      <c r="D55" s="85">
        <v>8089.2</v>
      </c>
      <c r="E55" s="85">
        <v>8089.2</v>
      </c>
      <c r="F55" s="76">
        <f t="shared" si="0"/>
        <v>1</v>
      </c>
      <c r="G55" s="76">
        <f t="shared" si="1"/>
        <v>1</v>
      </c>
    </row>
    <row r="56" spans="1:7" ht="15.75" customHeight="1" x14ac:dyDescent="0.25">
      <c r="A56" s="65" t="s">
        <v>7</v>
      </c>
      <c r="B56" s="86">
        <v>2311.1999999999998</v>
      </c>
      <c r="C56" s="86">
        <v>8089.2</v>
      </c>
      <c r="D56" s="44">
        <v>8089.2</v>
      </c>
      <c r="E56" s="44">
        <v>8089.2</v>
      </c>
      <c r="F56" s="77">
        <f t="shared" si="0"/>
        <v>1</v>
      </c>
      <c r="G56" s="77">
        <f t="shared" si="1"/>
        <v>1</v>
      </c>
    </row>
    <row r="57" spans="1:7" ht="15.75" customHeight="1" x14ac:dyDescent="0.2">
      <c r="A57" s="63" t="s">
        <v>26</v>
      </c>
      <c r="B57" s="84">
        <v>3466.8</v>
      </c>
      <c r="C57" s="84">
        <v>5778</v>
      </c>
      <c r="D57" s="85">
        <v>5778</v>
      </c>
      <c r="E57" s="85">
        <v>5778</v>
      </c>
      <c r="F57" s="76">
        <f t="shared" si="0"/>
        <v>1</v>
      </c>
      <c r="G57" s="76">
        <f t="shared" si="1"/>
        <v>1</v>
      </c>
    </row>
    <row r="58" spans="1:7" ht="15.75" customHeight="1" x14ac:dyDescent="0.25">
      <c r="A58" s="65" t="s">
        <v>7</v>
      </c>
      <c r="B58" s="86">
        <v>3466.8</v>
      </c>
      <c r="C58" s="86">
        <v>5778</v>
      </c>
      <c r="D58" s="44">
        <v>5778</v>
      </c>
      <c r="E58" s="44">
        <v>5778</v>
      </c>
      <c r="F58" s="77">
        <f t="shared" si="0"/>
        <v>1</v>
      </c>
      <c r="G58" s="77">
        <f t="shared" si="1"/>
        <v>1</v>
      </c>
    </row>
    <row r="59" spans="1:7" ht="15.75" customHeight="1" x14ac:dyDescent="0.2">
      <c r="A59" s="63" t="s">
        <v>9</v>
      </c>
      <c r="B59" s="84">
        <v>11556</v>
      </c>
      <c r="C59" s="84">
        <v>19645.2</v>
      </c>
      <c r="D59" s="85">
        <v>19645.2</v>
      </c>
      <c r="E59" s="85">
        <v>19645.2</v>
      </c>
      <c r="F59" s="76">
        <f t="shared" si="0"/>
        <v>1</v>
      </c>
      <c r="G59" s="76">
        <f t="shared" si="1"/>
        <v>1</v>
      </c>
    </row>
    <row r="60" spans="1:7" ht="15.75" customHeight="1" x14ac:dyDescent="0.25">
      <c r="A60" s="65" t="s">
        <v>7</v>
      </c>
      <c r="B60" s="86">
        <v>11556</v>
      </c>
      <c r="C60" s="86">
        <v>19645.2</v>
      </c>
      <c r="D60" s="44">
        <v>19645.2</v>
      </c>
      <c r="E60" s="44">
        <v>19645.2</v>
      </c>
      <c r="F60" s="77">
        <f t="shared" si="0"/>
        <v>1</v>
      </c>
      <c r="G60" s="77">
        <f t="shared" si="1"/>
        <v>1</v>
      </c>
    </row>
    <row r="61" spans="1:7" ht="15.75" customHeight="1" x14ac:dyDescent="0.2">
      <c r="A61" s="63" t="s">
        <v>25</v>
      </c>
      <c r="B61" s="84">
        <v>5778</v>
      </c>
      <c r="C61" s="84">
        <v>13867.2</v>
      </c>
      <c r="D61" s="85">
        <v>13867.2</v>
      </c>
      <c r="E61" s="85">
        <v>13867.2</v>
      </c>
      <c r="F61" s="76">
        <f t="shared" si="0"/>
        <v>1</v>
      </c>
      <c r="G61" s="76">
        <f t="shared" si="1"/>
        <v>1</v>
      </c>
    </row>
    <row r="62" spans="1:7" ht="15.75" customHeight="1" x14ac:dyDescent="0.25">
      <c r="A62" s="65" t="s">
        <v>7</v>
      </c>
      <c r="B62" s="86">
        <v>5778</v>
      </c>
      <c r="C62" s="86">
        <v>13867.2</v>
      </c>
      <c r="D62" s="44">
        <v>13867.2</v>
      </c>
      <c r="E62" s="44">
        <v>13867.2</v>
      </c>
      <c r="F62" s="77">
        <f t="shared" si="0"/>
        <v>1</v>
      </c>
      <c r="G62" s="77">
        <f t="shared" si="1"/>
        <v>1</v>
      </c>
    </row>
    <row r="63" spans="1:7" ht="15.75" customHeight="1" x14ac:dyDescent="0.2">
      <c r="A63" s="63" t="s">
        <v>8</v>
      </c>
      <c r="B63" s="84">
        <v>5778</v>
      </c>
      <c r="C63" s="84">
        <v>9244.7999999999993</v>
      </c>
      <c r="D63" s="85">
        <v>9244.7999999999993</v>
      </c>
      <c r="E63" s="85">
        <v>9244.7999999999993</v>
      </c>
      <c r="F63" s="76">
        <f t="shared" si="0"/>
        <v>1</v>
      </c>
      <c r="G63" s="76">
        <f t="shared" si="1"/>
        <v>1</v>
      </c>
    </row>
    <row r="64" spans="1:7" ht="15.75" customHeight="1" x14ac:dyDescent="0.25">
      <c r="A64" s="65" t="s">
        <v>7</v>
      </c>
      <c r="B64" s="86">
        <v>5778</v>
      </c>
      <c r="C64" s="86">
        <v>9244.7999999999993</v>
      </c>
      <c r="D64" s="44">
        <v>9244.7999999999993</v>
      </c>
      <c r="E64" s="44">
        <v>9244.7999999999993</v>
      </c>
      <c r="F64" s="77">
        <f t="shared" si="0"/>
        <v>1</v>
      </c>
      <c r="G64" s="77">
        <f t="shared" si="1"/>
        <v>1</v>
      </c>
    </row>
    <row r="65" spans="1:7" ht="15.75" customHeight="1" x14ac:dyDescent="0.2">
      <c r="A65" s="63" t="s">
        <v>24</v>
      </c>
      <c r="B65" s="84">
        <v>6933.6</v>
      </c>
      <c r="C65" s="84">
        <v>12711.6</v>
      </c>
      <c r="D65" s="85">
        <v>12711.6</v>
      </c>
      <c r="E65" s="85">
        <v>12711.6</v>
      </c>
      <c r="F65" s="76">
        <f t="shared" si="0"/>
        <v>1</v>
      </c>
      <c r="G65" s="76">
        <f t="shared" si="1"/>
        <v>1</v>
      </c>
    </row>
    <row r="66" spans="1:7" ht="15.75" customHeight="1" x14ac:dyDescent="0.25">
      <c r="A66" s="65" t="s">
        <v>7</v>
      </c>
      <c r="B66" s="86">
        <v>6933.6</v>
      </c>
      <c r="C66" s="86">
        <v>12711.6</v>
      </c>
      <c r="D66" s="44">
        <v>12711.6</v>
      </c>
      <c r="E66" s="44">
        <v>12711.6</v>
      </c>
      <c r="F66" s="77">
        <f t="shared" si="0"/>
        <v>1</v>
      </c>
      <c r="G66" s="77">
        <f t="shared" si="1"/>
        <v>1</v>
      </c>
    </row>
    <row r="67" spans="1:7" ht="15.75" customHeight="1" x14ac:dyDescent="0.25">
      <c r="A67" s="65" t="s">
        <v>6</v>
      </c>
      <c r="B67" s="86">
        <v>3466.8</v>
      </c>
      <c r="C67" s="86">
        <v>11556</v>
      </c>
      <c r="D67" s="44">
        <v>11556</v>
      </c>
      <c r="E67" s="44">
        <v>3466.8</v>
      </c>
      <c r="F67" s="77">
        <f t="shared" si="0"/>
        <v>0.3</v>
      </c>
      <c r="G67" s="77">
        <f t="shared" si="1"/>
        <v>0.3</v>
      </c>
    </row>
    <row r="68" spans="1:7" ht="15.75" customHeight="1" x14ac:dyDescent="0.25">
      <c r="A68" s="65" t="s">
        <v>137</v>
      </c>
      <c r="B68" s="86">
        <v>2311.1999999999998</v>
      </c>
      <c r="C68" s="86">
        <v>5778</v>
      </c>
      <c r="D68" s="44">
        <v>5778</v>
      </c>
      <c r="E68" s="44">
        <v>5778</v>
      </c>
      <c r="F68" s="77">
        <f t="shared" si="0"/>
        <v>1</v>
      </c>
      <c r="G68" s="77">
        <f t="shared" si="1"/>
        <v>1</v>
      </c>
    </row>
    <row r="69" spans="1:7" ht="15.75" customHeight="1" x14ac:dyDescent="0.25">
      <c r="A69" s="6" t="s">
        <v>23</v>
      </c>
      <c r="B69" s="86"/>
      <c r="C69" s="86">
        <v>1155.5999999999999</v>
      </c>
      <c r="D69" s="44">
        <v>1155.5999999999999</v>
      </c>
      <c r="E69" s="44">
        <v>1155.5999999999999</v>
      </c>
      <c r="F69" s="77">
        <f t="shared" si="0"/>
        <v>1</v>
      </c>
      <c r="G69" s="77">
        <f t="shared" si="1"/>
        <v>1</v>
      </c>
    </row>
    <row r="70" spans="1:7" ht="15.75" customHeight="1" x14ac:dyDescent="0.25">
      <c r="A70" s="65" t="s">
        <v>22</v>
      </c>
      <c r="B70" s="86">
        <v>1155.5999999999999</v>
      </c>
      <c r="C70" s="86">
        <v>4097.3999999999996</v>
      </c>
      <c r="D70" s="44">
        <v>4097.3999999999996</v>
      </c>
      <c r="E70" s="44">
        <v>4097.3999999999996</v>
      </c>
      <c r="F70" s="77">
        <f t="shared" si="0"/>
        <v>1</v>
      </c>
      <c r="G70" s="77">
        <f t="shared" si="1"/>
        <v>1</v>
      </c>
    </row>
    <row r="71" spans="1:7" ht="15.75" customHeight="1" x14ac:dyDescent="0.25">
      <c r="A71" s="65" t="s">
        <v>21</v>
      </c>
      <c r="B71" s="86">
        <v>10400.4</v>
      </c>
      <c r="C71" s="86">
        <v>30045.599999999999</v>
      </c>
      <c r="D71" s="44">
        <v>30045.599999999999</v>
      </c>
      <c r="E71" s="44">
        <v>30045.599999999999</v>
      </c>
      <c r="F71" s="77">
        <f t="shared" si="0"/>
        <v>1</v>
      </c>
      <c r="G71" s="77">
        <f t="shared" si="1"/>
        <v>1</v>
      </c>
    </row>
    <row r="72" spans="1:7" ht="15.75" customHeight="1" x14ac:dyDescent="0.2">
      <c r="A72" s="63" t="s">
        <v>4</v>
      </c>
      <c r="B72" s="136">
        <f>SUM(B74:B75)</f>
        <v>205525.1</v>
      </c>
      <c r="C72" s="136">
        <f t="shared" ref="C72:E72" si="2">SUM(C74:C75)</f>
        <v>482726.39999999997</v>
      </c>
      <c r="D72" s="137">
        <f t="shared" si="2"/>
        <v>482726.39999999997</v>
      </c>
      <c r="E72" s="137">
        <f t="shared" si="2"/>
        <v>474637.2</v>
      </c>
      <c r="F72" s="76">
        <f t="shared" ref="F72" si="3">+E72/C72</f>
        <v>0.98324268156868999</v>
      </c>
      <c r="G72" s="76">
        <f t="shared" ref="G72" si="4">+E72/D72</f>
        <v>0.98324268156868999</v>
      </c>
    </row>
    <row r="73" spans="1:7" ht="15.75" customHeight="1" x14ac:dyDescent="0.25">
      <c r="A73" s="66" t="s">
        <v>3</v>
      </c>
      <c r="B73" s="67"/>
      <c r="C73" s="67"/>
      <c r="D73" s="44"/>
      <c r="E73" s="44"/>
      <c r="F73" s="64"/>
      <c r="G73" s="64"/>
    </row>
    <row r="74" spans="1:7" ht="15.75" customHeight="1" x14ac:dyDescent="0.2">
      <c r="A74" s="63" t="s">
        <v>2</v>
      </c>
      <c r="B74" s="84">
        <f>B65+B63+B61+B59+B57+B55+B53+B51+B49+B47+B45+B43+B41+B39+B37+B35+B33+B31+B29+B27+B25+B23+B21+B19+B17+B15+B13+B11+B9+B7</f>
        <v>188191.1</v>
      </c>
      <c r="C74" s="84">
        <f>C65+C63+C61+C59+C57+C55+C53+C51+C49+C47+C45+C43+C41+C39+C37+C35+C33+C31+C29+C27+C25+C23+C21+C19+C17+C15+C13+C11+C9+C7</f>
        <v>430093.8</v>
      </c>
      <c r="D74" s="85">
        <f t="shared" ref="D74:E74" si="5">D65+D63+D61+D59+D57+D55+D53+D51+D49+D47+D45+D43+D41+D39+D37+D35+D33+D31+D29+D27+D25+D23+D21+D19+D17+D15+D13+D11+D9+D7</f>
        <v>430093.8</v>
      </c>
      <c r="E74" s="85">
        <f t="shared" si="5"/>
        <v>430093.8</v>
      </c>
      <c r="F74" s="76">
        <f t="shared" ref="F74:F75" si="6">+E74/C74</f>
        <v>1</v>
      </c>
      <c r="G74" s="76">
        <f t="shared" ref="G74:G75" si="7">+E74/D74</f>
        <v>1</v>
      </c>
    </row>
    <row r="75" spans="1:7" ht="15.75" customHeight="1" x14ac:dyDescent="0.2">
      <c r="A75" s="63" t="s">
        <v>1</v>
      </c>
      <c r="B75" s="84">
        <f>B68+B71+B70+B67+B69</f>
        <v>17334</v>
      </c>
      <c r="C75" s="84">
        <f t="shared" ref="C75:E75" si="8">C68+C71+C70+C67+C69</f>
        <v>52632.6</v>
      </c>
      <c r="D75" s="85">
        <f t="shared" si="8"/>
        <v>52632.6</v>
      </c>
      <c r="E75" s="85">
        <f t="shared" si="8"/>
        <v>44543.4</v>
      </c>
      <c r="F75" s="76">
        <f t="shared" si="6"/>
        <v>0.84630818162127663</v>
      </c>
      <c r="G75" s="76">
        <f t="shared" si="7"/>
        <v>0.84630818162127663</v>
      </c>
    </row>
    <row r="76" spans="1:7" ht="12.75" customHeight="1" x14ac:dyDescent="0.25">
      <c r="A76" s="68"/>
      <c r="B76" s="78"/>
      <c r="C76" s="78"/>
      <c r="D76" s="78"/>
      <c r="E76" s="78"/>
      <c r="F76" s="79"/>
      <c r="G76" s="41"/>
    </row>
    <row r="77" spans="1:7" ht="15" customHeight="1" x14ac:dyDescent="0.25">
      <c r="A77" s="1"/>
      <c r="B77" s="80"/>
      <c r="C77" s="80"/>
      <c r="D77" s="80"/>
      <c r="E77" s="80"/>
      <c r="F77" s="81"/>
      <c r="G77" s="19"/>
    </row>
    <row r="78" spans="1:7" ht="14.25" customHeight="1" x14ac:dyDescent="0.2">
      <c r="A78" s="166" t="s">
        <v>0</v>
      </c>
      <c r="B78" s="166"/>
      <c r="C78" s="165"/>
      <c r="D78" s="165"/>
      <c r="E78" s="165"/>
      <c r="F78" s="165"/>
      <c r="G78" s="165"/>
    </row>
    <row r="79" spans="1:7" ht="15" x14ac:dyDescent="0.2">
      <c r="A79" s="62"/>
      <c r="B79" s="62"/>
    </row>
  </sheetData>
  <mergeCells count="2">
    <mergeCell ref="A4:G4"/>
    <mergeCell ref="A78:G7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>
    <oddFooter>&amp;CСтраница &amp;P из &amp;N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35</vt:i4>
      </vt:variant>
    </vt:vector>
  </HeadingPairs>
  <TitlesOfParts>
    <vt:vector size="61" baseType="lpstr">
      <vt:lpstr>Таблица 1 </vt:lpstr>
      <vt:lpstr>Таблица 2</vt:lpstr>
      <vt:lpstr> Таблица 3</vt:lpstr>
      <vt:lpstr>Таблица 4</vt:lpstr>
      <vt:lpstr> Таблица 5</vt:lpstr>
      <vt:lpstr>Таблица  6</vt:lpstr>
      <vt:lpstr>Таблица 7</vt:lpstr>
      <vt:lpstr>Таблица 8</vt:lpstr>
      <vt:lpstr>Таблица 9</vt:lpstr>
      <vt:lpstr>Таблица 10</vt:lpstr>
      <vt:lpstr> Таблица 11</vt:lpstr>
      <vt:lpstr>Таблица 12</vt:lpstr>
      <vt:lpstr>Таблица 13</vt:lpstr>
      <vt:lpstr>Таблица 14</vt:lpstr>
      <vt:lpstr> Таблица 15</vt:lpstr>
      <vt:lpstr> Таблица 19</vt:lpstr>
      <vt:lpstr>Таблица 20</vt:lpstr>
      <vt:lpstr> Таблица 21</vt:lpstr>
      <vt:lpstr> Таблица 22</vt:lpstr>
      <vt:lpstr> Таблица 23</vt:lpstr>
      <vt:lpstr> Таблица 24</vt:lpstr>
      <vt:lpstr>Таблица 25</vt:lpstr>
      <vt:lpstr>Таблица 26</vt:lpstr>
      <vt:lpstr>Таблица 27</vt:lpstr>
      <vt:lpstr> Таблица 29</vt:lpstr>
      <vt:lpstr>Таблица 30</vt:lpstr>
      <vt:lpstr>' Таблица 11'!Заголовки_для_печати</vt:lpstr>
      <vt:lpstr>' Таблица 15'!Заголовки_для_печати</vt:lpstr>
      <vt:lpstr>' Таблица 19'!Заголовки_для_печати</vt:lpstr>
      <vt:lpstr>' Таблица 21'!Заголовки_для_печати</vt:lpstr>
      <vt:lpstr>' Таблица 22'!Заголовки_для_печати</vt:lpstr>
      <vt:lpstr>' Таблица 23'!Заголовки_для_печати</vt:lpstr>
      <vt:lpstr>' Таблица 24'!Заголовки_для_печати</vt:lpstr>
      <vt:lpstr>' Таблица 29'!Заголовки_для_печати</vt:lpstr>
      <vt:lpstr>' Таблица 3'!Заголовки_для_печати</vt:lpstr>
      <vt:lpstr>' Таблица 5'!Заголовки_для_печати</vt:lpstr>
      <vt:lpstr>'Таблица  6'!Заголовки_для_печати</vt:lpstr>
      <vt:lpstr>'Таблица 1 '!Заголовки_для_печати</vt:lpstr>
      <vt:lpstr>'Таблица 10'!Заголовки_для_печати</vt:lpstr>
      <vt:lpstr>'Таблица 12'!Заголовки_для_печати</vt:lpstr>
      <vt:lpstr>'Таблица 13'!Заголовки_для_печати</vt:lpstr>
      <vt:lpstr>'Таблица 14'!Заголовки_для_печати</vt:lpstr>
      <vt:lpstr>'Таблица 2'!Заголовки_для_печати</vt:lpstr>
      <vt:lpstr>'Таблица 20'!Заголовки_для_печати</vt:lpstr>
      <vt:lpstr>'Таблица 25'!Заголовки_для_печати</vt:lpstr>
      <vt:lpstr>'Таблица 26'!Заголовки_для_печати</vt:lpstr>
      <vt:lpstr>'Таблица 27'!Заголовки_для_печати</vt:lpstr>
      <vt:lpstr>'Таблица 30'!Заголовки_для_печати</vt:lpstr>
      <vt:lpstr>'Таблица 4'!Заголовки_для_печати</vt:lpstr>
      <vt:lpstr>'Таблица 7'!Заголовки_для_печати</vt:lpstr>
      <vt:lpstr>'Таблица 8'!Заголовки_для_печати</vt:lpstr>
      <vt:lpstr>'Таблица 9'!Заголовки_для_печати</vt:lpstr>
      <vt:lpstr>' Таблица 21'!Область_печати</vt:lpstr>
      <vt:lpstr>'Таблица  6'!Область_печати</vt:lpstr>
      <vt:lpstr>'Таблица 1 '!Область_печати</vt:lpstr>
      <vt:lpstr>'Таблица 10'!Область_печати</vt:lpstr>
      <vt:lpstr>'Таблица 12'!Область_печати</vt:lpstr>
      <vt:lpstr>'Таблица 13'!Область_печати</vt:lpstr>
      <vt:lpstr>'Таблица 20'!Область_печати</vt:lpstr>
      <vt:lpstr>'Таблица 4'!Область_печати</vt:lpstr>
      <vt:lpstr>'Таблица 7'!Область_печати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</dc:creator>
  <cp:lastModifiedBy>Шпилько Евгений Сергеевич</cp:lastModifiedBy>
  <cp:lastPrinted>2011-08-03T09:57:45Z</cp:lastPrinted>
  <dcterms:created xsi:type="dcterms:W3CDTF">2010-10-26T04:59:03Z</dcterms:created>
  <dcterms:modified xsi:type="dcterms:W3CDTF">2011-08-03T09:57:55Z</dcterms:modified>
</cp:coreProperties>
</file>